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ТЭС Лыково-Сколково\9. Экспертиза ДЦК\Правка по замечаниям\!на отправку\"/>
    </mc:Choice>
  </mc:AlternateContent>
  <xr:revisionPtr revIDLastSave="0" documentId="13_ncr:1_{94FDB72E-25CF-4BC5-BAFF-7123E2F0FE58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'02-01-01'!$49:$49</definedName>
    <definedName name="_xlnm.Print_Area" localSheetId="0">'02-01-01'!$A$1:$L$513</definedName>
  </definedNames>
  <calcPr calcId="191029" iterate="1"/>
</workbook>
</file>

<file path=xl/calcChain.xml><?xml version="1.0" encoding="utf-8"?>
<calcChain xmlns="http://schemas.openxmlformats.org/spreadsheetml/2006/main">
  <c r="H511" i="7" l="1"/>
  <c r="H508" i="7"/>
  <c r="C511" i="7"/>
  <c r="C508" i="7"/>
  <c r="J40" i="7"/>
  <c r="J39" i="7"/>
  <c r="C42" i="7"/>
  <c r="D42" i="7"/>
  <c r="C41" i="7"/>
  <c r="D41" i="7"/>
  <c r="C40" i="7"/>
  <c r="D40" i="7"/>
  <c r="C39" i="7"/>
  <c r="C36" i="7"/>
  <c r="G504" i="7"/>
  <c r="G503" i="7"/>
  <c r="L502" i="7"/>
  <c r="J502" i="7"/>
  <c r="L501" i="7"/>
  <c r="J501" i="7"/>
  <c r="L498" i="7"/>
  <c r="J498" i="7"/>
  <c r="L497" i="7"/>
  <c r="L495" i="7" s="1"/>
  <c r="J497" i="7"/>
  <c r="J495" i="7" s="1"/>
  <c r="L490" i="7"/>
  <c r="J490" i="7"/>
  <c r="L486" i="7"/>
  <c r="J486" i="7"/>
  <c r="L474" i="7"/>
  <c r="J474" i="7"/>
  <c r="L473" i="7"/>
  <c r="J473" i="7"/>
  <c r="L472" i="7"/>
  <c r="J472" i="7"/>
  <c r="L471" i="7"/>
  <c r="J471" i="7"/>
  <c r="J467" i="7"/>
  <c r="L470" i="7"/>
  <c r="L467" i="7" s="1"/>
  <c r="J470" i="7"/>
  <c r="L469" i="7"/>
  <c r="J469" i="7"/>
  <c r="L466" i="7"/>
  <c r="J466" i="7"/>
  <c r="L465" i="7"/>
  <c r="J465" i="7"/>
  <c r="L463" i="7"/>
  <c r="L461" i="7" s="1"/>
  <c r="J463" i="7"/>
  <c r="J461" i="7" s="1"/>
  <c r="L460" i="7"/>
  <c r="L458" i="7" s="1"/>
  <c r="J460" i="7"/>
  <c r="L455" i="7"/>
  <c r="J455" i="7"/>
  <c r="J454" i="7"/>
  <c r="L450" i="7"/>
  <c r="J450" i="7"/>
  <c r="L449" i="7"/>
  <c r="L447" i="7" s="1"/>
  <c r="J449" i="7"/>
  <c r="J447" i="7" s="1"/>
  <c r="L445" i="7"/>
  <c r="J445" i="7"/>
  <c r="L444" i="7"/>
  <c r="J444" i="7"/>
  <c r="L443" i="7"/>
  <c r="J443" i="7"/>
  <c r="L442" i="7"/>
  <c r="J442" i="7"/>
  <c r="L438" i="7"/>
  <c r="J438" i="7"/>
  <c r="L441" i="7"/>
  <c r="J441" i="7"/>
  <c r="L440" i="7"/>
  <c r="J440" i="7"/>
  <c r="L437" i="7"/>
  <c r="J437" i="7"/>
  <c r="L436" i="7"/>
  <c r="J436" i="7"/>
  <c r="L434" i="7"/>
  <c r="L432" i="7" s="1"/>
  <c r="J434" i="7"/>
  <c r="J432" i="7" s="1"/>
  <c r="L431" i="7"/>
  <c r="L429" i="7" s="1"/>
  <c r="L427" i="7" s="1"/>
  <c r="J431" i="7"/>
  <c r="J429" i="7" s="1"/>
  <c r="J427" i="7" s="1"/>
  <c r="L421" i="7"/>
  <c r="J421" i="7"/>
  <c r="L417" i="7"/>
  <c r="J417" i="7"/>
  <c r="G402" i="7"/>
  <c r="G401" i="7"/>
  <c r="L400" i="7"/>
  <c r="J400" i="7"/>
  <c r="L399" i="7"/>
  <c r="J399" i="7"/>
  <c r="L396" i="7"/>
  <c r="J396" i="7"/>
  <c r="J395" i="7"/>
  <c r="L394" i="7"/>
  <c r="J394" i="7"/>
  <c r="L393" i="7"/>
  <c r="L391" i="7" s="1"/>
  <c r="J393" i="7"/>
  <c r="J391" i="7" s="1"/>
  <c r="L386" i="7"/>
  <c r="J386" i="7"/>
  <c r="L382" i="7"/>
  <c r="J382" i="7"/>
  <c r="AU372" i="7"/>
  <c r="AS372" i="7"/>
  <c r="Y372" i="7"/>
  <c r="U372" i="7"/>
  <c r="T372" i="7"/>
  <c r="Q372" i="7"/>
  <c r="O372" i="7"/>
  <c r="BA372" i="7"/>
  <c r="AZ372" i="7"/>
  <c r="AE372" i="7"/>
  <c r="AD372" i="7"/>
  <c r="L370" i="7"/>
  <c r="BB372" i="7" s="1"/>
  <c r="J370" i="7"/>
  <c r="J371" i="7" s="1"/>
  <c r="K370" i="7"/>
  <c r="H370" i="7"/>
  <c r="H371" i="7" s="1"/>
  <c r="C369" i="7"/>
  <c r="E368" i="7"/>
  <c r="G368" i="7"/>
  <c r="D368" i="7"/>
  <c r="C368" i="7"/>
  <c r="B368" i="7"/>
  <c r="L366" i="7"/>
  <c r="J366" i="7"/>
  <c r="L365" i="7"/>
  <c r="J365" i="7"/>
  <c r="BH367" i="7" s="1"/>
  <c r="AW367" i="7"/>
  <c r="AO367" i="7"/>
  <c r="AA367" i="7"/>
  <c r="U367" i="7"/>
  <c r="S367" i="7"/>
  <c r="P367" i="7"/>
  <c r="O367" i="7"/>
  <c r="BA367" i="7"/>
  <c r="AZ367" i="7"/>
  <c r="AE367" i="7"/>
  <c r="AD367" i="7"/>
  <c r="G366" i="7"/>
  <c r="E366" i="7"/>
  <c r="G365" i="7"/>
  <c r="E365" i="7"/>
  <c r="L363" i="7"/>
  <c r="J363" i="7"/>
  <c r="G362" i="7"/>
  <c r="F362" i="7"/>
  <c r="E362" i="7"/>
  <c r="G361" i="7"/>
  <c r="F361" i="7"/>
  <c r="E361" i="7"/>
  <c r="L360" i="7"/>
  <c r="AT367" i="7" s="1"/>
  <c r="J360" i="7"/>
  <c r="X367" i="7" s="1"/>
  <c r="J364" i="7" s="1"/>
  <c r="K360" i="7"/>
  <c r="I360" i="7"/>
  <c r="H360" i="7"/>
  <c r="L359" i="7"/>
  <c r="J359" i="7"/>
  <c r="K359" i="7"/>
  <c r="I359" i="7"/>
  <c r="H359" i="7"/>
  <c r="L358" i="7"/>
  <c r="AR367" i="7" s="1"/>
  <c r="J358" i="7"/>
  <c r="K358" i="7"/>
  <c r="I358" i="7"/>
  <c r="H358" i="7"/>
  <c r="H363" i="7" s="1"/>
  <c r="C357" i="7"/>
  <c r="C356" i="7"/>
  <c r="B356" i="7"/>
  <c r="E355" i="7"/>
  <c r="G355" i="7"/>
  <c r="D355" i="7"/>
  <c r="B355" i="7"/>
  <c r="L352" i="7"/>
  <c r="J352" i="7"/>
  <c r="J351" i="7"/>
  <c r="AW354" i="7"/>
  <c r="AT354" i="7"/>
  <c r="AO354" i="7"/>
  <c r="AA354" i="7"/>
  <c r="X354" i="7"/>
  <c r="U354" i="7"/>
  <c r="S354" i="7"/>
  <c r="P354" i="7"/>
  <c r="BA354" i="7"/>
  <c r="L353" i="7" s="1"/>
  <c r="AZ354" i="7"/>
  <c r="AE354" i="7"/>
  <c r="J353" i="7" s="1"/>
  <c r="O354" i="7" s="1"/>
  <c r="AD354" i="7"/>
  <c r="G353" i="7"/>
  <c r="E353" i="7"/>
  <c r="G352" i="7"/>
  <c r="E352" i="7"/>
  <c r="L350" i="7"/>
  <c r="J350" i="7"/>
  <c r="H350" i="7"/>
  <c r="G349" i="7"/>
  <c r="F349" i="7"/>
  <c r="E349" i="7"/>
  <c r="L348" i="7"/>
  <c r="AN354" i="7" s="1"/>
  <c r="J348" i="7"/>
  <c r="BH354" i="7" s="1"/>
  <c r="K348" i="7"/>
  <c r="I348" i="7"/>
  <c r="H348" i="7"/>
  <c r="C347" i="7"/>
  <c r="E345" i="7"/>
  <c r="G345" i="7"/>
  <c r="D345" i="7"/>
  <c r="C345" i="7"/>
  <c r="B345" i="7"/>
  <c r="J341" i="7"/>
  <c r="AW344" i="7"/>
  <c r="AT344" i="7"/>
  <c r="AR344" i="7"/>
  <c r="L341" i="7" s="1"/>
  <c r="AO344" i="7"/>
  <c r="AA344" i="7"/>
  <c r="X344" i="7"/>
  <c r="S344" i="7"/>
  <c r="BA344" i="7"/>
  <c r="L343" i="7" s="1"/>
  <c r="AZ344" i="7"/>
  <c r="L342" i="7" s="1"/>
  <c r="AE344" i="7"/>
  <c r="J343" i="7" s="1"/>
  <c r="AD344" i="7"/>
  <c r="J342" i="7" s="1"/>
  <c r="G343" i="7"/>
  <c r="E343" i="7"/>
  <c r="G342" i="7"/>
  <c r="E342" i="7"/>
  <c r="H340" i="7"/>
  <c r="G339" i="7"/>
  <c r="F339" i="7"/>
  <c r="E339" i="7"/>
  <c r="G338" i="7"/>
  <c r="F338" i="7"/>
  <c r="E338" i="7"/>
  <c r="L337" i="7"/>
  <c r="J337" i="7"/>
  <c r="K337" i="7"/>
  <c r="I337" i="7"/>
  <c r="H337" i="7"/>
  <c r="L336" i="7"/>
  <c r="J336" i="7"/>
  <c r="P344" i="7" s="1"/>
  <c r="K336" i="7"/>
  <c r="I336" i="7"/>
  <c r="H336" i="7"/>
  <c r="L335" i="7"/>
  <c r="L340" i="7" s="1"/>
  <c r="J335" i="7"/>
  <c r="BH344" i="7" s="1"/>
  <c r="K335" i="7"/>
  <c r="I335" i="7"/>
  <c r="H335" i="7"/>
  <c r="C334" i="7"/>
  <c r="C333" i="7"/>
  <c r="B333" i="7"/>
  <c r="E332" i="7"/>
  <c r="G332" i="7"/>
  <c r="D332" i="7"/>
  <c r="B332" i="7"/>
  <c r="AW331" i="7"/>
  <c r="AT331" i="7"/>
  <c r="AO331" i="7"/>
  <c r="AA331" i="7"/>
  <c r="X331" i="7"/>
  <c r="U331" i="7"/>
  <c r="P331" i="7"/>
  <c r="BA331" i="7"/>
  <c r="L330" i="7" s="1"/>
  <c r="AZ331" i="7"/>
  <c r="L329" i="7" s="1"/>
  <c r="AE331" i="7"/>
  <c r="J330" i="7" s="1"/>
  <c r="AD331" i="7"/>
  <c r="J329" i="7" s="1"/>
  <c r="O331" i="7" s="1"/>
  <c r="G330" i="7"/>
  <c r="E330" i="7"/>
  <c r="G329" i="7"/>
  <c r="E329" i="7"/>
  <c r="J327" i="7"/>
  <c r="H327" i="7"/>
  <c r="G326" i="7"/>
  <c r="F326" i="7"/>
  <c r="E326" i="7"/>
  <c r="L325" i="7"/>
  <c r="J325" i="7"/>
  <c r="K325" i="7"/>
  <c r="I325" i="7"/>
  <c r="H325" i="7"/>
  <c r="C324" i="7"/>
  <c r="E322" i="7"/>
  <c r="G322" i="7"/>
  <c r="D322" i="7"/>
  <c r="C322" i="7"/>
  <c r="B322" i="7"/>
  <c r="L320" i="7"/>
  <c r="J320" i="7"/>
  <c r="AA321" i="7"/>
  <c r="X321" i="7"/>
  <c r="BA321" i="7"/>
  <c r="AZ321" i="7"/>
  <c r="L319" i="7" s="1"/>
  <c r="AE321" i="7"/>
  <c r="AD321" i="7"/>
  <c r="J319" i="7" s="1"/>
  <c r="G320" i="7"/>
  <c r="E320" i="7"/>
  <c r="G319" i="7"/>
  <c r="E319" i="7"/>
  <c r="G316" i="7"/>
  <c r="F316" i="7"/>
  <c r="E316" i="7"/>
  <c r="G315" i="7"/>
  <c r="F315" i="7"/>
  <c r="E315" i="7"/>
  <c r="L314" i="7"/>
  <c r="AN321" i="7" s="1"/>
  <c r="J314" i="7"/>
  <c r="K314" i="7"/>
  <c r="H314" i="7"/>
  <c r="L313" i="7"/>
  <c r="AT321" i="7" s="1"/>
  <c r="J313" i="7"/>
  <c r="K313" i="7"/>
  <c r="I313" i="7"/>
  <c r="H313" i="7"/>
  <c r="L312" i="7"/>
  <c r="J312" i="7"/>
  <c r="I321" i="7" s="1"/>
  <c r="K312" i="7"/>
  <c r="I312" i="7"/>
  <c r="H312" i="7"/>
  <c r="L311" i="7"/>
  <c r="AR321" i="7" s="1"/>
  <c r="J311" i="7"/>
  <c r="U321" i="7" s="1"/>
  <c r="K311" i="7"/>
  <c r="I311" i="7"/>
  <c r="H311" i="7"/>
  <c r="H317" i="7" s="1"/>
  <c r="C310" i="7"/>
  <c r="C309" i="7"/>
  <c r="B309" i="7"/>
  <c r="E308" i="7"/>
  <c r="G308" i="7"/>
  <c r="D308" i="7"/>
  <c r="B308" i="7"/>
  <c r="AW307" i="7"/>
  <c r="AT307" i="7"/>
  <c r="AR307" i="7"/>
  <c r="AO307" i="7"/>
  <c r="AA307" i="7"/>
  <c r="J385" i="7" s="1"/>
  <c r="J383" i="7" s="1"/>
  <c r="U307" i="7"/>
  <c r="BA307" i="7"/>
  <c r="L390" i="7" s="1"/>
  <c r="AZ307" i="7"/>
  <c r="L305" i="7" s="1"/>
  <c r="AE307" i="7"/>
  <c r="J390" i="7" s="1"/>
  <c r="AD307" i="7"/>
  <c r="J389" i="7" s="1"/>
  <c r="G306" i="7"/>
  <c r="E306" i="7"/>
  <c r="G305" i="7"/>
  <c r="E305" i="7"/>
  <c r="G302" i="7"/>
  <c r="F302" i="7"/>
  <c r="E302" i="7"/>
  <c r="G301" i="7"/>
  <c r="F301" i="7"/>
  <c r="E301" i="7"/>
  <c r="L300" i="7"/>
  <c r="J300" i="7"/>
  <c r="X307" i="7" s="1"/>
  <c r="J381" i="7" s="1"/>
  <c r="K300" i="7"/>
  <c r="I300" i="7"/>
  <c r="H300" i="7"/>
  <c r="L299" i="7"/>
  <c r="L303" i="7" s="1"/>
  <c r="J299" i="7"/>
  <c r="K299" i="7"/>
  <c r="I299" i="7"/>
  <c r="H299" i="7"/>
  <c r="H303" i="7" s="1"/>
  <c r="L298" i="7"/>
  <c r="J298" i="7"/>
  <c r="K298" i="7"/>
  <c r="I298" i="7"/>
  <c r="H298" i="7"/>
  <c r="C297" i="7"/>
  <c r="C296" i="7"/>
  <c r="B296" i="7"/>
  <c r="E295" i="7"/>
  <c r="G295" i="7"/>
  <c r="D295" i="7"/>
  <c r="B295" i="7"/>
  <c r="G291" i="7"/>
  <c r="G290" i="7"/>
  <c r="L289" i="7"/>
  <c r="J289" i="7"/>
  <c r="L288" i="7"/>
  <c r="J288" i="7"/>
  <c r="L285" i="7"/>
  <c r="J285" i="7"/>
  <c r="J284" i="7"/>
  <c r="L283" i="7"/>
  <c r="J283" i="7"/>
  <c r="L282" i="7"/>
  <c r="L280" i="7" s="1"/>
  <c r="J282" i="7"/>
  <c r="J280" i="7" s="1"/>
  <c r="L279" i="7"/>
  <c r="J279" i="7"/>
  <c r="L278" i="7"/>
  <c r="J278" i="7"/>
  <c r="L276" i="7"/>
  <c r="J276" i="7"/>
  <c r="L275" i="7"/>
  <c r="J275" i="7"/>
  <c r="L274" i="7"/>
  <c r="L272" i="7" s="1"/>
  <c r="L271" i="7"/>
  <c r="J271" i="7"/>
  <c r="L260" i="7"/>
  <c r="J260" i="7"/>
  <c r="L259" i="7"/>
  <c r="AN261" i="7" s="1"/>
  <c r="J259" i="7"/>
  <c r="AW261" i="7"/>
  <c r="AR261" i="7"/>
  <c r="AA261" i="7"/>
  <c r="U261" i="7"/>
  <c r="S261" i="7"/>
  <c r="P261" i="7"/>
  <c r="BA261" i="7"/>
  <c r="AZ261" i="7"/>
  <c r="AE261" i="7"/>
  <c r="AD261" i="7"/>
  <c r="G260" i="7"/>
  <c r="E260" i="7"/>
  <c r="G259" i="7"/>
  <c r="E259" i="7"/>
  <c r="L257" i="7"/>
  <c r="G256" i="7"/>
  <c r="F256" i="7"/>
  <c r="E256" i="7"/>
  <c r="G255" i="7"/>
  <c r="F255" i="7"/>
  <c r="E255" i="7"/>
  <c r="L254" i="7"/>
  <c r="AT261" i="7" s="1"/>
  <c r="L258" i="7" s="1"/>
  <c r="J254" i="7"/>
  <c r="X261" i="7" s="1"/>
  <c r="K254" i="7"/>
  <c r="I254" i="7"/>
  <c r="H254" i="7"/>
  <c r="L253" i="7"/>
  <c r="AO261" i="7" s="1"/>
  <c r="J253" i="7"/>
  <c r="K253" i="7"/>
  <c r="I253" i="7"/>
  <c r="H253" i="7"/>
  <c r="L252" i="7"/>
  <c r="J252" i="7"/>
  <c r="BH261" i="7" s="1"/>
  <c r="K252" i="7"/>
  <c r="I252" i="7"/>
  <c r="H252" i="7"/>
  <c r="H257" i="7" s="1"/>
  <c r="C251" i="7"/>
  <c r="C250" i="7"/>
  <c r="B250" i="7"/>
  <c r="E249" i="7"/>
  <c r="G249" i="7"/>
  <c r="D249" i="7"/>
  <c r="B249" i="7"/>
  <c r="L247" i="7"/>
  <c r="J247" i="7"/>
  <c r="L246" i="7"/>
  <c r="J246" i="7"/>
  <c r="J245" i="7"/>
  <c r="AW248" i="7"/>
  <c r="AR248" i="7"/>
  <c r="AA248" i="7"/>
  <c r="X248" i="7"/>
  <c r="U248" i="7"/>
  <c r="S248" i="7"/>
  <c r="O248" i="7"/>
  <c r="BA248" i="7"/>
  <c r="AZ248" i="7"/>
  <c r="AE248" i="7"/>
  <c r="AD248" i="7"/>
  <c r="G247" i="7"/>
  <c r="E247" i="7"/>
  <c r="G246" i="7"/>
  <c r="E246" i="7"/>
  <c r="L244" i="7"/>
  <c r="J244" i="7"/>
  <c r="G243" i="7"/>
  <c r="F243" i="7"/>
  <c r="E243" i="7"/>
  <c r="L242" i="7"/>
  <c r="AT248" i="7" s="1"/>
  <c r="L245" i="7" s="1"/>
  <c r="J242" i="7"/>
  <c r="K242" i="7"/>
  <c r="I242" i="7"/>
  <c r="H242" i="7"/>
  <c r="L241" i="7"/>
  <c r="AO248" i="7" s="1"/>
  <c r="J241" i="7"/>
  <c r="P248" i="7" s="1"/>
  <c r="K241" i="7"/>
  <c r="I241" i="7"/>
  <c r="H241" i="7"/>
  <c r="H244" i="7" s="1"/>
  <c r="C240" i="7"/>
  <c r="C239" i="7"/>
  <c r="B239" i="7"/>
  <c r="E238" i="7"/>
  <c r="G238" i="7"/>
  <c r="D238" i="7"/>
  <c r="B238" i="7"/>
  <c r="L236" i="7"/>
  <c r="J236" i="7"/>
  <c r="L235" i="7"/>
  <c r="K237" i="7" s="1"/>
  <c r="AW237" i="7"/>
  <c r="AT237" i="7"/>
  <c r="AO237" i="7"/>
  <c r="AA237" i="7"/>
  <c r="J274" i="7" s="1"/>
  <c r="J272" i="7" s="1"/>
  <c r="X237" i="7"/>
  <c r="U237" i="7"/>
  <c r="P237" i="7"/>
  <c r="BA237" i="7"/>
  <c r="AZ237" i="7"/>
  <c r="AE237" i="7"/>
  <c r="AD237" i="7"/>
  <c r="J235" i="7" s="1"/>
  <c r="I237" i="7" s="1"/>
  <c r="G236" i="7"/>
  <c r="E236" i="7"/>
  <c r="G235" i="7"/>
  <c r="E235" i="7"/>
  <c r="G232" i="7"/>
  <c r="F232" i="7"/>
  <c r="E232" i="7"/>
  <c r="L231" i="7"/>
  <c r="AN237" i="7" s="1"/>
  <c r="J231" i="7"/>
  <c r="S237" i="7" s="1"/>
  <c r="J234" i="7" s="1"/>
  <c r="K231" i="7"/>
  <c r="I231" i="7"/>
  <c r="H231" i="7"/>
  <c r="H233" i="7" s="1"/>
  <c r="C230" i="7"/>
  <c r="E228" i="7"/>
  <c r="G228" i="7"/>
  <c r="D228" i="7"/>
  <c r="C228" i="7"/>
  <c r="B228" i="7"/>
  <c r="L226" i="7"/>
  <c r="J226" i="7"/>
  <c r="L225" i="7"/>
  <c r="J225" i="7"/>
  <c r="BH227" i="7" s="1"/>
  <c r="AW227" i="7"/>
  <c r="AO227" i="7"/>
  <c r="L268" i="7" s="1"/>
  <c r="L266" i="7" s="1"/>
  <c r="AA227" i="7"/>
  <c r="U227" i="7"/>
  <c r="S227" i="7"/>
  <c r="P227" i="7"/>
  <c r="J268" i="7" s="1"/>
  <c r="J266" i="7" s="1"/>
  <c r="O227" i="7"/>
  <c r="BA227" i="7"/>
  <c r="AZ227" i="7"/>
  <c r="AE227" i="7"/>
  <c r="AD227" i="7"/>
  <c r="G226" i="7"/>
  <c r="E226" i="7"/>
  <c r="G225" i="7"/>
  <c r="E225" i="7"/>
  <c r="L223" i="7"/>
  <c r="J223" i="7"/>
  <c r="G222" i="7"/>
  <c r="F222" i="7"/>
  <c r="E222" i="7"/>
  <c r="G221" i="7"/>
  <c r="F221" i="7"/>
  <c r="E221" i="7"/>
  <c r="L220" i="7"/>
  <c r="AT227" i="7" s="1"/>
  <c r="L270" i="7" s="1"/>
  <c r="J220" i="7"/>
  <c r="X227" i="7" s="1"/>
  <c r="K220" i="7"/>
  <c r="I220" i="7"/>
  <c r="H220" i="7"/>
  <c r="L219" i="7"/>
  <c r="J219" i="7"/>
  <c r="K219" i="7"/>
  <c r="I219" i="7"/>
  <c r="H219" i="7"/>
  <c r="L218" i="7"/>
  <c r="AR227" i="7" s="1"/>
  <c r="J218" i="7"/>
  <c r="K218" i="7"/>
  <c r="I218" i="7"/>
  <c r="H218" i="7"/>
  <c r="H223" i="7" s="1"/>
  <c r="C217" i="7"/>
  <c r="C216" i="7"/>
  <c r="B216" i="7"/>
  <c r="E215" i="7"/>
  <c r="G215" i="7"/>
  <c r="D215" i="7"/>
  <c r="B215" i="7"/>
  <c r="G211" i="7"/>
  <c r="G210" i="7"/>
  <c r="L209" i="7"/>
  <c r="J209" i="7"/>
  <c r="L208" i="7"/>
  <c r="J208" i="7"/>
  <c r="L205" i="7"/>
  <c r="J205" i="7"/>
  <c r="J204" i="7"/>
  <c r="L203" i="7"/>
  <c r="J203" i="7"/>
  <c r="L202" i="7"/>
  <c r="L200" i="7" s="1"/>
  <c r="J202" i="7"/>
  <c r="J200" i="7" s="1"/>
  <c r="L196" i="7"/>
  <c r="J196" i="7"/>
  <c r="L195" i="7"/>
  <c r="J195" i="7"/>
  <c r="L191" i="7"/>
  <c r="J191" i="7"/>
  <c r="L185" i="7"/>
  <c r="J185" i="7"/>
  <c r="AW181" i="7"/>
  <c r="AT181" i="7"/>
  <c r="L190" i="7" s="1"/>
  <c r="AR181" i="7"/>
  <c r="L197" i="7" s="1"/>
  <c r="U181" i="7"/>
  <c r="S181" i="7"/>
  <c r="J197" i="7" s="1"/>
  <c r="BA181" i="7"/>
  <c r="AZ181" i="7"/>
  <c r="AE181" i="7"/>
  <c r="AD181" i="7"/>
  <c r="G180" i="7"/>
  <c r="E180" i="7"/>
  <c r="G179" i="7"/>
  <c r="E179" i="7"/>
  <c r="AW177" i="7"/>
  <c r="AN177" i="7"/>
  <c r="O177" i="7"/>
  <c r="BA177" i="7"/>
  <c r="AZ177" i="7"/>
  <c r="AE177" i="7"/>
  <c r="AD177" i="7"/>
  <c r="L177" i="7"/>
  <c r="J177" i="7"/>
  <c r="AA177" i="7" s="1"/>
  <c r="K177" i="7"/>
  <c r="H177" i="7"/>
  <c r="F177" i="7"/>
  <c r="E177" i="7"/>
  <c r="G177" i="7"/>
  <c r="D177" i="7"/>
  <c r="C177" i="7"/>
  <c r="B177" i="7"/>
  <c r="BH176" i="7"/>
  <c r="BA176" i="7"/>
  <c r="L199" i="7" s="1"/>
  <c r="AZ176" i="7"/>
  <c r="L198" i="7" s="1"/>
  <c r="AE176" i="7"/>
  <c r="J199" i="7" s="1"/>
  <c r="AD176" i="7"/>
  <c r="J179" i="7" s="1"/>
  <c r="L176" i="7"/>
  <c r="AW176" i="7" s="1"/>
  <c r="L194" i="7" s="1"/>
  <c r="L192" i="7" s="1"/>
  <c r="J176" i="7"/>
  <c r="AA176" i="7" s="1"/>
  <c r="K176" i="7"/>
  <c r="H176" i="7"/>
  <c r="E176" i="7"/>
  <c r="G176" i="7"/>
  <c r="D176" i="7"/>
  <c r="B176" i="7"/>
  <c r="G174" i="7"/>
  <c r="F174" i="7"/>
  <c r="E174" i="7"/>
  <c r="G173" i="7"/>
  <c r="F173" i="7"/>
  <c r="E173" i="7"/>
  <c r="L172" i="7"/>
  <c r="J172" i="7"/>
  <c r="AA181" i="7" s="1"/>
  <c r="K172" i="7"/>
  <c r="H172" i="7"/>
  <c r="L171" i="7"/>
  <c r="J171" i="7"/>
  <c r="X181" i="7" s="1"/>
  <c r="J190" i="7" s="1"/>
  <c r="K171" i="7"/>
  <c r="I171" i="7"/>
  <c r="H171" i="7"/>
  <c r="L170" i="7"/>
  <c r="AO181" i="7" s="1"/>
  <c r="L188" i="7" s="1"/>
  <c r="L186" i="7" s="1"/>
  <c r="J170" i="7"/>
  <c r="K170" i="7"/>
  <c r="I170" i="7"/>
  <c r="H170" i="7"/>
  <c r="L169" i="7"/>
  <c r="L175" i="7" s="1"/>
  <c r="J169" i="7"/>
  <c r="K169" i="7"/>
  <c r="I169" i="7"/>
  <c r="H169" i="7"/>
  <c r="H175" i="7" s="1"/>
  <c r="E167" i="7"/>
  <c r="G167" i="7"/>
  <c r="D167" i="7"/>
  <c r="C167" i="7"/>
  <c r="B167" i="7"/>
  <c r="G163" i="7"/>
  <c r="G162" i="7"/>
  <c r="L161" i="7"/>
  <c r="J161" i="7"/>
  <c r="L160" i="7"/>
  <c r="J160" i="7"/>
  <c r="L157" i="7"/>
  <c r="J157" i="7"/>
  <c r="J156" i="7"/>
  <c r="L152" i="7"/>
  <c r="L155" i="7"/>
  <c r="J155" i="7"/>
  <c r="L154" i="7"/>
  <c r="J154" i="7"/>
  <c r="J152" i="7" s="1"/>
  <c r="L147" i="7"/>
  <c r="J147" i="7"/>
  <c r="L143" i="7"/>
  <c r="J143" i="7"/>
  <c r="BB133" i="7"/>
  <c r="L491" i="7" s="1"/>
  <c r="AU133" i="7"/>
  <c r="AS133" i="7"/>
  <c r="AP133" i="7"/>
  <c r="AN133" i="7"/>
  <c r="Y133" i="7"/>
  <c r="U133" i="7"/>
  <c r="T133" i="7"/>
  <c r="BA133" i="7"/>
  <c r="AZ133" i="7"/>
  <c r="AE133" i="7"/>
  <c r="AD133" i="7"/>
  <c r="K133" i="7"/>
  <c r="L132" i="7"/>
  <c r="L131" i="7"/>
  <c r="J131" i="7"/>
  <c r="O133" i="7" s="1"/>
  <c r="K131" i="7"/>
  <c r="H131" i="7"/>
  <c r="H132" i="7" s="1"/>
  <c r="C130" i="7"/>
  <c r="E129" i="7"/>
  <c r="G129" i="7"/>
  <c r="D129" i="7"/>
  <c r="C129" i="7"/>
  <c r="B129" i="7"/>
  <c r="AW128" i="7"/>
  <c r="AT128" i="7"/>
  <c r="AR128" i="7"/>
  <c r="L125" i="7" s="1"/>
  <c r="AO128" i="7"/>
  <c r="AA128" i="7"/>
  <c r="X128" i="7"/>
  <c r="BA128" i="7"/>
  <c r="L127" i="7" s="1"/>
  <c r="AZ128" i="7"/>
  <c r="L126" i="7" s="1"/>
  <c r="AE128" i="7"/>
  <c r="J127" i="7" s="1"/>
  <c r="AD128" i="7"/>
  <c r="J150" i="7" s="1"/>
  <c r="G127" i="7"/>
  <c r="E127" i="7"/>
  <c r="G126" i="7"/>
  <c r="E126" i="7"/>
  <c r="H124" i="7"/>
  <c r="G123" i="7"/>
  <c r="F123" i="7"/>
  <c r="E123" i="7"/>
  <c r="G122" i="7"/>
  <c r="F122" i="7"/>
  <c r="E122" i="7"/>
  <c r="L121" i="7"/>
  <c r="J121" i="7"/>
  <c r="K121" i="7"/>
  <c r="I121" i="7"/>
  <c r="H121" i="7"/>
  <c r="L120" i="7"/>
  <c r="L124" i="7" s="1"/>
  <c r="J120" i="7"/>
  <c r="P128" i="7" s="1"/>
  <c r="K120" i="7"/>
  <c r="I120" i="7"/>
  <c r="H120" i="7"/>
  <c r="L119" i="7"/>
  <c r="J119" i="7"/>
  <c r="K119" i="7"/>
  <c r="I119" i="7"/>
  <c r="H119" i="7"/>
  <c r="C118" i="7"/>
  <c r="C117" i="7"/>
  <c r="B117" i="7"/>
  <c r="E116" i="7"/>
  <c r="G116" i="7"/>
  <c r="D116" i="7"/>
  <c r="B116" i="7"/>
  <c r="AW115" i="7"/>
  <c r="AT115" i="7"/>
  <c r="AR115" i="7"/>
  <c r="L112" i="7" s="1"/>
  <c r="AO115" i="7"/>
  <c r="AA115" i="7"/>
  <c r="U115" i="7"/>
  <c r="BA115" i="7"/>
  <c r="L114" i="7" s="1"/>
  <c r="AZ115" i="7"/>
  <c r="L113" i="7" s="1"/>
  <c r="AE115" i="7"/>
  <c r="J114" i="7" s="1"/>
  <c r="AD115" i="7"/>
  <c r="J113" i="7" s="1"/>
  <c r="G114" i="7"/>
  <c r="E114" i="7"/>
  <c r="G113" i="7"/>
  <c r="E113" i="7"/>
  <c r="G110" i="7"/>
  <c r="F110" i="7"/>
  <c r="E110" i="7"/>
  <c r="G109" i="7"/>
  <c r="F109" i="7"/>
  <c r="E109" i="7"/>
  <c r="L108" i="7"/>
  <c r="J108" i="7"/>
  <c r="X115" i="7" s="1"/>
  <c r="K108" i="7"/>
  <c r="I108" i="7"/>
  <c r="H108" i="7"/>
  <c r="L107" i="7"/>
  <c r="L111" i="7" s="1"/>
  <c r="J107" i="7"/>
  <c r="O115" i="7" s="1"/>
  <c r="K107" i="7"/>
  <c r="I107" i="7"/>
  <c r="H107" i="7"/>
  <c r="H111" i="7" s="1"/>
  <c r="L106" i="7"/>
  <c r="J106" i="7"/>
  <c r="S115" i="7" s="1"/>
  <c r="K106" i="7"/>
  <c r="I106" i="7"/>
  <c r="H106" i="7"/>
  <c r="C105" i="7"/>
  <c r="C104" i="7"/>
  <c r="B104" i="7"/>
  <c r="E103" i="7"/>
  <c r="G103" i="7"/>
  <c r="D103" i="7"/>
  <c r="B103" i="7"/>
  <c r="AW102" i="7"/>
  <c r="AT102" i="7"/>
  <c r="AR102" i="7"/>
  <c r="L99" i="7" s="1"/>
  <c r="U102" i="7"/>
  <c r="S102" i="7"/>
  <c r="J99" i="7" s="1"/>
  <c r="BA102" i="7"/>
  <c r="L101" i="7" s="1"/>
  <c r="AZ102" i="7"/>
  <c r="L100" i="7" s="1"/>
  <c r="AE102" i="7"/>
  <c r="J101" i="7" s="1"/>
  <c r="AD102" i="7"/>
  <c r="J100" i="7" s="1"/>
  <c r="G101" i="7"/>
  <c r="E101" i="7"/>
  <c r="G100" i="7"/>
  <c r="E100" i="7"/>
  <c r="G97" i="7"/>
  <c r="F97" i="7"/>
  <c r="E97" i="7"/>
  <c r="G96" i="7"/>
  <c r="F96" i="7"/>
  <c r="E96" i="7"/>
  <c r="L95" i="7"/>
  <c r="J95" i="7"/>
  <c r="AA102" i="7" s="1"/>
  <c r="K95" i="7"/>
  <c r="H95" i="7"/>
  <c r="L94" i="7"/>
  <c r="J94" i="7"/>
  <c r="X102" i="7" s="1"/>
  <c r="K94" i="7"/>
  <c r="I94" i="7"/>
  <c r="H94" i="7"/>
  <c r="L93" i="7"/>
  <c r="AO102" i="7" s="1"/>
  <c r="J93" i="7"/>
  <c r="K93" i="7"/>
  <c r="I93" i="7"/>
  <c r="H93" i="7"/>
  <c r="L92" i="7"/>
  <c r="L98" i="7" s="1"/>
  <c r="J92" i="7"/>
  <c r="K92" i="7"/>
  <c r="I92" i="7"/>
  <c r="H92" i="7"/>
  <c r="H98" i="7" s="1"/>
  <c r="C91" i="7"/>
  <c r="C90" i="7"/>
  <c r="B90" i="7"/>
  <c r="E89" i="7"/>
  <c r="G89" i="7"/>
  <c r="D89" i="7"/>
  <c r="B89" i="7"/>
  <c r="AW88" i="7"/>
  <c r="AT88" i="7"/>
  <c r="AR88" i="7"/>
  <c r="L85" i="7" s="1"/>
  <c r="AO88" i="7"/>
  <c r="AA88" i="7"/>
  <c r="X88" i="7"/>
  <c r="U88" i="7"/>
  <c r="P88" i="7"/>
  <c r="BA88" i="7"/>
  <c r="L87" i="7" s="1"/>
  <c r="AZ88" i="7"/>
  <c r="L86" i="7" s="1"/>
  <c r="AE88" i="7"/>
  <c r="J87" i="7" s="1"/>
  <c r="AD88" i="7"/>
  <c r="J86" i="7" s="1"/>
  <c r="G87" i="7"/>
  <c r="E87" i="7"/>
  <c r="G86" i="7"/>
  <c r="E86" i="7"/>
  <c r="L84" i="7"/>
  <c r="J84" i="7"/>
  <c r="H84" i="7"/>
  <c r="G83" i="7"/>
  <c r="F83" i="7"/>
  <c r="E83" i="7"/>
  <c r="L82" i="7"/>
  <c r="AN88" i="7" s="1"/>
  <c r="J82" i="7"/>
  <c r="S88" i="7" s="1"/>
  <c r="J85" i="7" s="1"/>
  <c r="K82" i="7"/>
  <c r="I82" i="7"/>
  <c r="H82" i="7"/>
  <c r="C81" i="7"/>
  <c r="C80" i="7"/>
  <c r="B80" i="7"/>
  <c r="E79" i="7"/>
  <c r="G79" i="7"/>
  <c r="D79" i="7"/>
  <c r="B79" i="7"/>
  <c r="AW78" i="7"/>
  <c r="AT78" i="7"/>
  <c r="AR78" i="7"/>
  <c r="L75" i="7" s="1"/>
  <c r="U78" i="7"/>
  <c r="P78" i="7"/>
  <c r="BA78" i="7"/>
  <c r="L77" i="7" s="1"/>
  <c r="AZ78" i="7"/>
  <c r="L76" i="7" s="1"/>
  <c r="K78" i="7" s="1"/>
  <c r="AE78" i="7"/>
  <c r="J151" i="7" s="1"/>
  <c r="AD78" i="7"/>
  <c r="J493" i="7" s="1"/>
  <c r="G77" i="7"/>
  <c r="E77" i="7"/>
  <c r="G76" i="7"/>
  <c r="E76" i="7"/>
  <c r="G73" i="7"/>
  <c r="F73" i="7"/>
  <c r="E73" i="7"/>
  <c r="G72" i="7"/>
  <c r="F72" i="7"/>
  <c r="E72" i="7"/>
  <c r="L71" i="7"/>
  <c r="J71" i="7"/>
  <c r="AA78" i="7" s="1"/>
  <c r="K71" i="7"/>
  <c r="H71" i="7"/>
  <c r="L70" i="7"/>
  <c r="J70" i="7"/>
  <c r="X78" i="7" s="1"/>
  <c r="J142" i="7" s="1"/>
  <c r="K70" i="7"/>
  <c r="I70" i="7"/>
  <c r="H70" i="7"/>
  <c r="L69" i="7"/>
  <c r="J69" i="7"/>
  <c r="K69" i="7"/>
  <c r="I69" i="7"/>
  <c r="H69" i="7"/>
  <c r="L68" i="7"/>
  <c r="J68" i="7"/>
  <c r="K68" i="7"/>
  <c r="I68" i="7"/>
  <c r="H68" i="7"/>
  <c r="H74" i="7" s="1"/>
  <c r="C67" i="7"/>
  <c r="C66" i="7"/>
  <c r="B66" i="7"/>
  <c r="E65" i="7"/>
  <c r="G65" i="7"/>
  <c r="D65" i="7"/>
  <c r="B65" i="7"/>
  <c r="J62" i="7"/>
  <c r="J61" i="7"/>
  <c r="AW64" i="7"/>
  <c r="AT64" i="7"/>
  <c r="AA64" i="7"/>
  <c r="J420" i="7" s="1"/>
  <c r="J418" i="7" s="1"/>
  <c r="X64" i="7"/>
  <c r="J416" i="7" s="1"/>
  <c r="U64" i="7"/>
  <c r="S64" i="7"/>
  <c r="BA64" i="7"/>
  <c r="L494" i="7" s="1"/>
  <c r="AZ64" i="7"/>
  <c r="L62" i="7" s="1"/>
  <c r="AE64" i="7"/>
  <c r="J425" i="7" s="1"/>
  <c r="AD64" i="7"/>
  <c r="G63" i="7"/>
  <c r="E63" i="7"/>
  <c r="G62" i="7"/>
  <c r="E62" i="7"/>
  <c r="H60" i="7"/>
  <c r="G59" i="7"/>
  <c r="F59" i="7"/>
  <c r="E59" i="7"/>
  <c r="G58" i="7"/>
  <c r="F58" i="7"/>
  <c r="E58" i="7"/>
  <c r="L57" i="7"/>
  <c r="J57" i="7"/>
  <c r="K57" i="7"/>
  <c r="I57" i="7"/>
  <c r="H57" i="7"/>
  <c r="L56" i="7"/>
  <c r="AO64" i="7" s="1"/>
  <c r="J56" i="7"/>
  <c r="J60" i="7" s="1"/>
  <c r="K56" i="7"/>
  <c r="I56" i="7"/>
  <c r="H56" i="7"/>
  <c r="L55" i="7"/>
  <c r="AR64" i="7" s="1"/>
  <c r="J55" i="7"/>
  <c r="K55" i="7"/>
  <c r="I55" i="7"/>
  <c r="H55" i="7"/>
  <c r="C54" i="7"/>
  <c r="C53" i="7"/>
  <c r="B53" i="7"/>
  <c r="E52" i="7"/>
  <c r="G52" i="7"/>
  <c r="D52" i="7"/>
  <c r="B52" i="7"/>
  <c r="A25" i="7"/>
  <c r="A23" i="7"/>
  <c r="A20" i="7"/>
  <c r="F14" i="7"/>
  <c r="F12" i="7"/>
  <c r="F6" i="7"/>
  <c r="CO4" i="7"/>
  <c r="F4" i="7"/>
  <c r="A1" i="7"/>
  <c r="O88" i="7" l="1"/>
  <c r="K321" i="7"/>
  <c r="L456" i="7"/>
  <c r="L452" i="7"/>
  <c r="L499" i="7" s="1"/>
  <c r="L224" i="7"/>
  <c r="BH331" i="7"/>
  <c r="BH102" i="7"/>
  <c r="J194" i="7"/>
  <c r="J192" i="7" s="1"/>
  <c r="AN331" i="7"/>
  <c r="L183" i="7"/>
  <c r="L206" i="7" s="1"/>
  <c r="J265" i="7"/>
  <c r="J263" i="7" s="1"/>
  <c r="J286" i="7" s="1"/>
  <c r="J489" i="7"/>
  <c r="J487" i="7" s="1"/>
  <c r="J146" i="7"/>
  <c r="J144" i="7" s="1"/>
  <c r="J112" i="7"/>
  <c r="AN115" i="7"/>
  <c r="K115" i="7"/>
  <c r="J258" i="7"/>
  <c r="L140" i="7"/>
  <c r="L138" i="7" s="1"/>
  <c r="L381" i="7"/>
  <c r="L387" i="7"/>
  <c r="L422" i="7"/>
  <c r="AN78" i="7"/>
  <c r="L318" i="7"/>
  <c r="L364" i="7"/>
  <c r="L416" i="7"/>
  <c r="L137" i="7"/>
  <c r="L149" i="7"/>
  <c r="L61" i="7"/>
  <c r="J224" i="7"/>
  <c r="J270" i="7"/>
  <c r="J458" i="7"/>
  <c r="BH321" i="7"/>
  <c r="O128" i="7"/>
  <c r="AO321" i="7"/>
  <c r="L379" i="7" s="1"/>
  <c r="L377" i="7" s="1"/>
  <c r="J494" i="7"/>
  <c r="L74" i="7"/>
  <c r="J98" i="7"/>
  <c r="O102" i="7"/>
  <c r="P115" i="7"/>
  <c r="S128" i="7"/>
  <c r="J125" i="7" s="1"/>
  <c r="J126" i="7"/>
  <c r="BH128" i="7" s="1"/>
  <c r="Q133" i="7"/>
  <c r="J175" i="7"/>
  <c r="J178" i="7"/>
  <c r="I227" i="7"/>
  <c r="AR237" i="7"/>
  <c r="L234" i="7" s="1"/>
  <c r="I248" i="7"/>
  <c r="BH248" i="7"/>
  <c r="K261" i="7"/>
  <c r="P307" i="7"/>
  <c r="L304" i="7"/>
  <c r="L327" i="7"/>
  <c r="I367" i="7"/>
  <c r="L371" i="7"/>
  <c r="AF372" i="7"/>
  <c r="J387" i="7" s="1"/>
  <c r="L425" i="7"/>
  <c r="I102" i="7"/>
  <c r="AO78" i="7"/>
  <c r="L414" i="7" s="1"/>
  <c r="L412" i="7" s="1"/>
  <c r="L150" i="7"/>
  <c r="L60" i="7"/>
  <c r="J424" i="7"/>
  <c r="J124" i="7"/>
  <c r="O344" i="7"/>
  <c r="L424" i="7"/>
  <c r="J63" i="7"/>
  <c r="BH64" i="7" s="1"/>
  <c r="L63" i="7"/>
  <c r="K64" i="7" s="1"/>
  <c r="S78" i="7"/>
  <c r="J76" i="7"/>
  <c r="I78" i="7" s="1"/>
  <c r="P102" i="7"/>
  <c r="U128" i="7"/>
  <c r="BH177" i="7"/>
  <c r="P181" i="7"/>
  <c r="J188" i="7" s="1"/>
  <c r="J186" i="7" s="1"/>
  <c r="J183" i="7" s="1"/>
  <c r="J206" i="7" s="1"/>
  <c r="L178" i="7"/>
  <c r="K227" i="7"/>
  <c r="AN227" i="7"/>
  <c r="K248" i="7"/>
  <c r="AN248" i="7"/>
  <c r="S307" i="7"/>
  <c r="J305" i="7"/>
  <c r="BH307" i="7" s="1"/>
  <c r="AW321" i="7"/>
  <c r="L489" i="7" s="1"/>
  <c r="L487" i="7" s="1"/>
  <c r="S331" i="7"/>
  <c r="J328" i="7" s="1"/>
  <c r="U344" i="7"/>
  <c r="I354" i="7"/>
  <c r="K367" i="7"/>
  <c r="AN367" i="7"/>
  <c r="I372" i="7"/>
  <c r="AN372" i="7"/>
  <c r="K102" i="7"/>
  <c r="O64" i="7"/>
  <c r="AR331" i="7"/>
  <c r="L328" i="7" s="1"/>
  <c r="P64" i="7"/>
  <c r="L493" i="7"/>
  <c r="O176" i="7"/>
  <c r="J198" i="7"/>
  <c r="J317" i="7"/>
  <c r="J77" i="7"/>
  <c r="I88" i="7"/>
  <c r="BH88" i="7"/>
  <c r="J132" i="7"/>
  <c r="L142" i="7"/>
  <c r="L148" i="7"/>
  <c r="AN176" i="7"/>
  <c r="L179" i="7"/>
  <c r="K181" i="7" s="1"/>
  <c r="J233" i="7"/>
  <c r="O237" i="7"/>
  <c r="J306" i="7"/>
  <c r="L317" i="7"/>
  <c r="P321" i="7"/>
  <c r="L389" i="7"/>
  <c r="AN102" i="7"/>
  <c r="L146" i="7"/>
  <c r="L144" i="7" s="1"/>
  <c r="L151" i="7"/>
  <c r="BH237" i="7"/>
  <c r="I64" i="7"/>
  <c r="O321" i="7"/>
  <c r="K372" i="7"/>
  <c r="K88" i="7"/>
  <c r="I128" i="7"/>
  <c r="AF133" i="7"/>
  <c r="J180" i="7"/>
  <c r="BH181" i="7" s="1"/>
  <c r="L233" i="7"/>
  <c r="L306" i="7"/>
  <c r="AN307" i="7" s="1"/>
  <c r="S321" i="7"/>
  <c r="J318" i="7" s="1"/>
  <c r="I344" i="7"/>
  <c r="AR354" i="7"/>
  <c r="L351" i="7" s="1"/>
  <c r="J485" i="7"/>
  <c r="K354" i="7"/>
  <c r="AP372" i="7"/>
  <c r="I115" i="7"/>
  <c r="BH115" i="7"/>
  <c r="K128" i="7"/>
  <c r="AN128" i="7"/>
  <c r="I133" i="7"/>
  <c r="L180" i="7"/>
  <c r="J257" i="7"/>
  <c r="O261" i="7"/>
  <c r="J277" i="7"/>
  <c r="I331" i="7"/>
  <c r="K344" i="7"/>
  <c r="AN344" i="7"/>
  <c r="L485" i="7"/>
  <c r="K331" i="7"/>
  <c r="I181" i="7"/>
  <c r="J340" i="7"/>
  <c r="J74" i="7"/>
  <c r="J111" i="7"/>
  <c r="I261" i="7"/>
  <c r="J303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U47" i="3"/>
  <c r="CV47" i="3"/>
  <c r="CX47" i="3"/>
  <c r="DG47" i="3" s="1"/>
  <c r="CY47" i="3"/>
  <c r="CZ47" i="3"/>
  <c r="DA47" i="3"/>
  <c r="DB47" i="3"/>
  <c r="DC47" i="3"/>
  <c r="DF47" i="3"/>
  <c r="DH47" i="3"/>
  <c r="A48" i="3"/>
  <c r="Y48" i="3"/>
  <c r="CX48" i="3"/>
  <c r="DF48" i="3" s="1"/>
  <c r="CY48" i="3"/>
  <c r="CZ48" i="3"/>
  <c r="DA48" i="3"/>
  <c r="DB48" i="3"/>
  <c r="DC48" i="3"/>
  <c r="DI48" i="3"/>
  <c r="DJ48" i="3" s="1"/>
  <c r="A49" i="3"/>
  <c r="Y49" i="3"/>
  <c r="CW49" i="3" s="1"/>
  <c r="CY49" i="3"/>
  <c r="CZ49" i="3"/>
  <c r="DB49" i="3" s="1"/>
  <c r="DA49" i="3"/>
  <c r="DC49" i="3"/>
  <c r="A50" i="3"/>
  <c r="Y50" i="3"/>
  <c r="CW50" i="3"/>
  <c r="CX50" i="3"/>
  <c r="DF50" i="3" s="1"/>
  <c r="CY50" i="3"/>
  <c r="CZ50" i="3"/>
  <c r="DB50" i="3" s="1"/>
  <c r="DA50" i="3"/>
  <c r="DC50" i="3"/>
  <c r="DH50" i="3"/>
  <c r="A51" i="3"/>
  <c r="Y51" i="3"/>
  <c r="CX51" i="3" s="1"/>
  <c r="CY51" i="3"/>
  <c r="CZ51" i="3"/>
  <c r="DA51" i="3"/>
  <c r="DB51" i="3"/>
  <c r="DC51" i="3"/>
  <c r="A52" i="3"/>
  <c r="Y52" i="3"/>
  <c r="CX52" i="3" s="1"/>
  <c r="DI52" i="3" s="1"/>
  <c r="CY52" i="3"/>
  <c r="CZ52" i="3"/>
  <c r="DA52" i="3"/>
  <c r="DB52" i="3"/>
  <c r="DC52" i="3"/>
  <c r="A53" i="3"/>
  <c r="Y53" i="3"/>
  <c r="CX53" i="3"/>
  <c r="DF53" i="3" s="1"/>
  <c r="DJ53" i="3" s="1"/>
  <c r="CY53" i="3"/>
  <c r="CZ53" i="3"/>
  <c r="DB53" i="3" s="1"/>
  <c r="DA53" i="3"/>
  <c r="DC53" i="3"/>
  <c r="DH53" i="3"/>
  <c r="DI53" i="3"/>
  <c r="A54" i="3"/>
  <c r="Y54" i="3"/>
  <c r="CX54" i="3" s="1"/>
  <c r="CY54" i="3"/>
  <c r="CZ54" i="3"/>
  <c r="DA54" i="3"/>
  <c r="DB54" i="3"/>
  <c r="DC54" i="3"/>
  <c r="A55" i="3"/>
  <c r="Y55" i="3"/>
  <c r="CX55" i="3"/>
  <c r="CY55" i="3"/>
  <c r="CZ55" i="3"/>
  <c r="DA55" i="3"/>
  <c r="DB55" i="3"/>
  <c r="DC55" i="3"/>
  <c r="DF55" i="3"/>
  <c r="DJ55" i="3" s="1"/>
  <c r="A56" i="3"/>
  <c r="Y56" i="3"/>
  <c r="CX56" i="3" s="1"/>
  <c r="CY56" i="3"/>
  <c r="CZ56" i="3"/>
  <c r="DB56" i="3" s="1"/>
  <c r="DA56" i="3"/>
  <c r="DC56" i="3"/>
  <c r="A57" i="3"/>
  <c r="Y57" i="3"/>
  <c r="CX57" i="3" s="1"/>
  <c r="CU57" i="3"/>
  <c r="CV57" i="3"/>
  <c r="CY57" i="3"/>
  <c r="CZ57" i="3"/>
  <c r="DB57" i="3" s="1"/>
  <c r="DA57" i="3"/>
  <c r="DC57" i="3"/>
  <c r="A58" i="3"/>
  <c r="Y58" i="3"/>
  <c r="CX58" i="3" s="1"/>
  <c r="CY58" i="3"/>
  <c r="CZ58" i="3"/>
  <c r="DB58" i="3" s="1"/>
  <c r="DA58" i="3"/>
  <c r="DC58" i="3"/>
  <c r="DG58" i="3"/>
  <c r="A59" i="3"/>
  <c r="Y59" i="3"/>
  <c r="CW59" i="3"/>
  <c r="CX59" i="3"/>
  <c r="DG59" i="3" s="1"/>
  <c r="DJ59" i="3" s="1"/>
  <c r="CY59" i="3"/>
  <c r="CZ59" i="3"/>
  <c r="DB59" i="3" s="1"/>
  <c r="DA59" i="3"/>
  <c r="DC59" i="3"/>
  <c r="DF59" i="3"/>
  <c r="DH59" i="3"/>
  <c r="A60" i="3"/>
  <c r="Y60" i="3"/>
  <c r="CW60" i="3" s="1"/>
  <c r="CY60" i="3"/>
  <c r="CZ60" i="3"/>
  <c r="DA60" i="3"/>
  <c r="DB60" i="3"/>
  <c r="DC60" i="3"/>
  <c r="A61" i="3"/>
  <c r="Y61" i="3"/>
  <c r="CX61" i="3"/>
  <c r="DF61" i="3" s="1"/>
  <c r="DJ61" i="3" s="1"/>
  <c r="CY61" i="3"/>
  <c r="CZ61" i="3"/>
  <c r="DB61" i="3" s="1"/>
  <c r="DA61" i="3"/>
  <c r="DC61" i="3"/>
  <c r="DH61" i="3"/>
  <c r="DI61" i="3"/>
  <c r="A62" i="3"/>
  <c r="Y62" i="3"/>
  <c r="CX62" i="3" s="1"/>
  <c r="CY62" i="3"/>
  <c r="CZ62" i="3"/>
  <c r="DA62" i="3"/>
  <c r="DB62" i="3"/>
  <c r="DC62" i="3"/>
  <c r="DG62" i="3"/>
  <c r="A63" i="3"/>
  <c r="Y63" i="3"/>
  <c r="CX63" i="3"/>
  <c r="CY63" i="3"/>
  <c r="CZ63" i="3"/>
  <c r="DA63" i="3"/>
  <c r="DB63" i="3"/>
  <c r="DC63" i="3"/>
  <c r="A64" i="3"/>
  <c r="Y64" i="3"/>
  <c r="CX64" i="3" s="1"/>
  <c r="CY64" i="3"/>
  <c r="CZ64" i="3"/>
  <c r="DB64" i="3" s="1"/>
  <c r="DA64" i="3"/>
  <c r="DC64" i="3"/>
  <c r="A65" i="3"/>
  <c r="Y65" i="3"/>
  <c r="CX65" i="3" s="1"/>
  <c r="CY65" i="3"/>
  <c r="CZ65" i="3"/>
  <c r="DA65" i="3"/>
  <c r="DB65" i="3"/>
  <c r="DC65" i="3"/>
  <c r="A66" i="3"/>
  <c r="Y66" i="3"/>
  <c r="CX66" i="3"/>
  <c r="DF66" i="3" s="1"/>
  <c r="DJ66" i="3" s="1"/>
  <c r="CY66" i="3"/>
  <c r="CZ66" i="3"/>
  <c r="DA66" i="3"/>
  <c r="DB66" i="3"/>
  <c r="DC66" i="3"/>
  <c r="DI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U28" i="1"/>
  <c r="AC28" i="1"/>
  <c r="AE28" i="1"/>
  <c r="AD28" i="1" s="1"/>
  <c r="AF28" i="1"/>
  <c r="AG28" i="1"/>
  <c r="CU28" i="1" s="1"/>
  <c r="T28" i="1" s="1"/>
  <c r="AH28" i="1"/>
  <c r="AI28" i="1"/>
  <c r="CW28" i="1" s="1"/>
  <c r="V28" i="1" s="1"/>
  <c r="AJ28" i="1"/>
  <c r="CR28" i="1"/>
  <c r="Q28" i="1" s="1"/>
  <c r="CT28" i="1"/>
  <c r="S28" i="1" s="1"/>
  <c r="CV28" i="1"/>
  <c r="CX28" i="1"/>
  <c r="GL28" i="1"/>
  <c r="GO28" i="1"/>
  <c r="GP28" i="1"/>
  <c r="GV28" i="1"/>
  <c r="HC28" i="1" s="1"/>
  <c r="GX28" i="1" s="1"/>
  <c r="C29" i="1"/>
  <c r="D29" i="1"/>
  <c r="I29" i="1"/>
  <c r="CW6" i="3" s="1"/>
  <c r="K29" i="1"/>
  <c r="T29" i="1"/>
  <c r="AB29" i="1"/>
  <c r="AC29" i="1"/>
  <c r="CQ29" i="1" s="1"/>
  <c r="P29" i="1" s="1"/>
  <c r="AD29" i="1"/>
  <c r="AE29" i="1"/>
  <c r="AF29" i="1"/>
  <c r="CT29" i="1" s="1"/>
  <c r="S29" i="1" s="1"/>
  <c r="CZ29" i="1" s="1"/>
  <c r="Y29" i="1" s="1"/>
  <c r="AG29" i="1"/>
  <c r="AH29" i="1"/>
  <c r="CV29" i="1" s="1"/>
  <c r="U29" i="1" s="1"/>
  <c r="AI29" i="1"/>
  <c r="AJ29" i="1"/>
  <c r="CX29" i="1" s="1"/>
  <c r="W29" i="1" s="1"/>
  <c r="CR29" i="1"/>
  <c r="Q29" i="1" s="1"/>
  <c r="CS29" i="1"/>
  <c r="R29" i="1" s="1"/>
  <c r="CU29" i="1"/>
  <c r="CW29" i="1"/>
  <c r="V29" i="1" s="1"/>
  <c r="GL29" i="1"/>
  <c r="GO29" i="1"/>
  <c r="GP29" i="1"/>
  <c r="GV29" i="1"/>
  <c r="GX29" i="1"/>
  <c r="HC29" i="1"/>
  <c r="C30" i="1"/>
  <c r="D30" i="1"/>
  <c r="I30" i="1"/>
  <c r="S30" i="1" s="1"/>
  <c r="K30" i="1"/>
  <c r="AC30" i="1"/>
  <c r="AE30" i="1"/>
  <c r="CS30" i="1" s="1"/>
  <c r="AF30" i="1"/>
  <c r="AG30" i="1"/>
  <c r="CU30" i="1" s="1"/>
  <c r="T30" i="1" s="1"/>
  <c r="AH30" i="1"/>
  <c r="AI30" i="1"/>
  <c r="AJ30" i="1"/>
  <c r="CR30" i="1"/>
  <c r="CT30" i="1"/>
  <c r="CV30" i="1"/>
  <c r="CW30" i="1"/>
  <c r="CX30" i="1"/>
  <c r="GL30" i="1"/>
  <c r="GO30" i="1"/>
  <c r="GP30" i="1"/>
  <c r="GV30" i="1"/>
  <c r="HC30" i="1" s="1"/>
  <c r="GX30" i="1" s="1"/>
  <c r="C31" i="1"/>
  <c r="D31" i="1"/>
  <c r="I31" i="1"/>
  <c r="K31" i="1"/>
  <c r="AC31" i="1"/>
  <c r="AD31" i="1"/>
  <c r="AB31" i="1" s="1"/>
  <c r="AE31" i="1"/>
  <c r="CR31" i="1" s="1"/>
  <c r="Q31" i="1" s="1"/>
  <c r="AF31" i="1"/>
  <c r="CT31" i="1" s="1"/>
  <c r="S31" i="1" s="1"/>
  <c r="AG31" i="1"/>
  <c r="AH31" i="1"/>
  <c r="CV31" i="1" s="1"/>
  <c r="U31" i="1" s="1"/>
  <c r="AI31" i="1"/>
  <c r="AJ31" i="1"/>
  <c r="CX31" i="1" s="1"/>
  <c r="W31" i="1" s="1"/>
  <c r="CQ31" i="1"/>
  <c r="P31" i="1" s="1"/>
  <c r="CP31" i="1" s="1"/>
  <c r="O31" i="1" s="1"/>
  <c r="CU31" i="1"/>
  <c r="T31" i="1" s="1"/>
  <c r="CW31" i="1"/>
  <c r="V31" i="1" s="1"/>
  <c r="GL31" i="1"/>
  <c r="GO31" i="1"/>
  <c r="GP31" i="1"/>
  <c r="GV31" i="1"/>
  <c r="GX31" i="1"/>
  <c r="HC31" i="1"/>
  <c r="C32" i="1"/>
  <c r="D32" i="1"/>
  <c r="I32" i="1"/>
  <c r="S32" i="1" s="1"/>
  <c r="K32" i="1"/>
  <c r="W32" i="1"/>
  <c r="AC32" i="1"/>
  <c r="CQ32" i="1" s="1"/>
  <c r="P32" i="1" s="1"/>
  <c r="AE32" i="1"/>
  <c r="AF32" i="1"/>
  <c r="AG32" i="1"/>
  <c r="AH32" i="1"/>
  <c r="AI32" i="1"/>
  <c r="CW32" i="1" s="1"/>
  <c r="V32" i="1" s="1"/>
  <c r="AJ32" i="1"/>
  <c r="CT32" i="1"/>
  <c r="CU32" i="1"/>
  <c r="T32" i="1" s="1"/>
  <c r="CV32" i="1"/>
  <c r="U32" i="1" s="1"/>
  <c r="CX32" i="1"/>
  <c r="GL32" i="1"/>
  <c r="GO32" i="1"/>
  <c r="GP32" i="1"/>
  <c r="GV32" i="1"/>
  <c r="HC32" i="1"/>
  <c r="GX32" i="1" s="1"/>
  <c r="C33" i="1"/>
  <c r="D33" i="1"/>
  <c r="I33" i="1"/>
  <c r="CU18" i="3" s="1"/>
  <c r="K33" i="1"/>
  <c r="P33" i="1"/>
  <c r="CP33" i="1" s="1"/>
  <c r="O33" i="1" s="1"/>
  <c r="V33" i="1"/>
  <c r="AC33" i="1"/>
  <c r="CQ33" i="1" s="1"/>
  <c r="AD33" i="1"/>
  <c r="AB33" i="1" s="1"/>
  <c r="AE33" i="1"/>
  <c r="AF33" i="1"/>
  <c r="CT33" i="1" s="1"/>
  <c r="S33" i="1" s="1"/>
  <c r="AG33" i="1"/>
  <c r="AH33" i="1"/>
  <c r="CV33" i="1" s="1"/>
  <c r="U33" i="1" s="1"/>
  <c r="AI33" i="1"/>
  <c r="AJ33" i="1"/>
  <c r="CX33" i="1" s="1"/>
  <c r="W33" i="1" s="1"/>
  <c r="CR33" i="1"/>
  <c r="Q33" i="1" s="1"/>
  <c r="CS33" i="1"/>
  <c r="R33" i="1" s="1"/>
  <c r="CU33" i="1"/>
  <c r="T33" i="1" s="1"/>
  <c r="CW33" i="1"/>
  <c r="GL33" i="1"/>
  <c r="GO33" i="1"/>
  <c r="GP33" i="1"/>
  <c r="GV33" i="1"/>
  <c r="HC33" i="1" s="1"/>
  <c r="GX33" i="1"/>
  <c r="C34" i="1"/>
  <c r="D34" i="1"/>
  <c r="I34" i="1"/>
  <c r="CW21" i="3" s="1"/>
  <c r="K34" i="1"/>
  <c r="S34" i="1"/>
  <c r="U34" i="1"/>
  <c r="AC34" i="1"/>
  <c r="AE34" i="1"/>
  <c r="CR34" i="1" s="1"/>
  <c r="Q34" i="1" s="1"/>
  <c r="AF34" i="1"/>
  <c r="AG34" i="1"/>
  <c r="CU34" i="1" s="1"/>
  <c r="T34" i="1" s="1"/>
  <c r="AH34" i="1"/>
  <c r="AI34" i="1"/>
  <c r="CW34" i="1" s="1"/>
  <c r="V34" i="1" s="1"/>
  <c r="AJ34" i="1"/>
  <c r="CT34" i="1"/>
  <c r="CV34" i="1"/>
  <c r="CX34" i="1"/>
  <c r="W34" i="1" s="1"/>
  <c r="GL34" i="1"/>
  <c r="GO34" i="1"/>
  <c r="GP34" i="1"/>
  <c r="GV34" i="1"/>
  <c r="HC34" i="1" s="1"/>
  <c r="GX34" i="1" s="1"/>
  <c r="C35" i="1"/>
  <c r="D35" i="1"/>
  <c r="I35" i="1"/>
  <c r="K35" i="1"/>
  <c r="T35" i="1"/>
  <c r="V35" i="1"/>
  <c r="AB35" i="1"/>
  <c r="AC35" i="1"/>
  <c r="AD35" i="1"/>
  <c r="AE35" i="1"/>
  <c r="AF35" i="1"/>
  <c r="CT35" i="1" s="1"/>
  <c r="S35" i="1" s="1"/>
  <c r="AG35" i="1"/>
  <c r="AH35" i="1"/>
  <c r="CV35" i="1" s="1"/>
  <c r="U35" i="1" s="1"/>
  <c r="AI35" i="1"/>
  <c r="AJ35" i="1"/>
  <c r="CX35" i="1" s="1"/>
  <c r="W35" i="1" s="1"/>
  <c r="CQ35" i="1"/>
  <c r="P35" i="1" s="1"/>
  <c r="CR35" i="1"/>
  <c r="Q35" i="1" s="1"/>
  <c r="CP35" i="1" s="1"/>
  <c r="O35" i="1" s="1"/>
  <c r="CS35" i="1"/>
  <c r="R35" i="1" s="1"/>
  <c r="CY35" i="1" s="1"/>
  <c r="X35" i="1" s="1"/>
  <c r="CU35" i="1"/>
  <c r="CW35" i="1"/>
  <c r="GL35" i="1"/>
  <c r="GO35" i="1"/>
  <c r="GP35" i="1"/>
  <c r="GV35" i="1"/>
  <c r="GX35" i="1"/>
  <c r="HC35" i="1"/>
  <c r="C36" i="1"/>
  <c r="D36" i="1"/>
  <c r="I36" i="1"/>
  <c r="K36" i="1"/>
  <c r="U36" i="1"/>
  <c r="AC36" i="1"/>
  <c r="AD36" i="1"/>
  <c r="AE36" i="1"/>
  <c r="CS36" i="1" s="1"/>
  <c r="R36" i="1" s="1"/>
  <c r="AF36" i="1"/>
  <c r="CT36" i="1" s="1"/>
  <c r="S36" i="1" s="1"/>
  <c r="AG36" i="1"/>
  <c r="AH36" i="1"/>
  <c r="AI36" i="1"/>
  <c r="AJ36" i="1"/>
  <c r="CU36" i="1"/>
  <c r="T36" i="1" s="1"/>
  <c r="CV36" i="1"/>
  <c r="CW36" i="1"/>
  <c r="V36" i="1" s="1"/>
  <c r="CX36" i="1"/>
  <c r="W36" i="1" s="1"/>
  <c r="GL36" i="1"/>
  <c r="GO36" i="1"/>
  <c r="GP36" i="1"/>
  <c r="GV36" i="1"/>
  <c r="HC36" i="1" s="1"/>
  <c r="GX36" i="1" s="1"/>
  <c r="C37" i="1"/>
  <c r="D37" i="1"/>
  <c r="I37" i="1"/>
  <c r="K37" i="1"/>
  <c r="T37" i="1"/>
  <c r="AC37" i="1"/>
  <c r="AE37" i="1"/>
  <c r="CS37" i="1" s="1"/>
  <c r="R37" i="1" s="1"/>
  <c r="AF37" i="1"/>
  <c r="CT37" i="1" s="1"/>
  <c r="S37" i="1" s="1"/>
  <c r="AG37" i="1"/>
  <c r="AH37" i="1"/>
  <c r="CV37" i="1" s="1"/>
  <c r="U37" i="1" s="1"/>
  <c r="AI37" i="1"/>
  <c r="CW37" i="1" s="1"/>
  <c r="V37" i="1" s="1"/>
  <c r="AJ37" i="1"/>
  <c r="CX37" i="1" s="1"/>
  <c r="W37" i="1" s="1"/>
  <c r="EB43" i="1" s="1"/>
  <c r="CQ37" i="1"/>
  <c r="P37" i="1" s="1"/>
  <c r="CU37" i="1"/>
  <c r="GL37" i="1"/>
  <c r="GO37" i="1"/>
  <c r="GP37" i="1"/>
  <c r="GV37" i="1"/>
  <c r="HC37" i="1"/>
  <c r="GX37" i="1" s="1"/>
  <c r="C38" i="1"/>
  <c r="D38" i="1"/>
  <c r="K38" i="1"/>
  <c r="AC38" i="1"/>
  <c r="CQ38" i="1" s="1"/>
  <c r="AE38" i="1"/>
  <c r="AD38" i="1" s="1"/>
  <c r="AB38" i="1" s="1"/>
  <c r="AF38" i="1"/>
  <c r="AG38" i="1"/>
  <c r="CU38" i="1" s="1"/>
  <c r="AH38" i="1"/>
  <c r="AI38" i="1"/>
  <c r="CW38" i="1" s="1"/>
  <c r="AJ38" i="1"/>
  <c r="CT38" i="1"/>
  <c r="CV38" i="1"/>
  <c r="CX38" i="1"/>
  <c r="GL38" i="1"/>
  <c r="GO38" i="1"/>
  <c r="GP38" i="1"/>
  <c r="GV38" i="1"/>
  <c r="HC38" i="1"/>
  <c r="C39" i="1"/>
  <c r="D39" i="1"/>
  <c r="I39" i="1"/>
  <c r="CU41" i="3" s="1"/>
  <c r="K39" i="1"/>
  <c r="P39" i="1"/>
  <c r="R39" i="1"/>
  <c r="AB39" i="1"/>
  <c r="AC39" i="1"/>
  <c r="AD39" i="1"/>
  <c r="AE39" i="1"/>
  <c r="CR39" i="1" s="1"/>
  <c r="Q39" i="1" s="1"/>
  <c r="AF39" i="1"/>
  <c r="AG39" i="1"/>
  <c r="AH39" i="1"/>
  <c r="CV39" i="1" s="1"/>
  <c r="U39" i="1" s="1"/>
  <c r="AI39" i="1"/>
  <c r="CW39" i="1" s="1"/>
  <c r="V39" i="1" s="1"/>
  <c r="AJ39" i="1"/>
  <c r="CQ39" i="1"/>
  <c r="CS39" i="1"/>
  <c r="CT39" i="1"/>
  <c r="S39" i="1" s="1"/>
  <c r="CU39" i="1"/>
  <c r="T39" i="1" s="1"/>
  <c r="CX39" i="1"/>
  <c r="W39" i="1" s="1"/>
  <c r="GL39" i="1"/>
  <c r="FR43" i="1" s="1"/>
  <c r="GO39" i="1"/>
  <c r="GP39" i="1"/>
  <c r="GV39" i="1"/>
  <c r="HC39" i="1"/>
  <c r="GX39" i="1" s="1"/>
  <c r="C40" i="1"/>
  <c r="D40" i="1"/>
  <c r="I40" i="1"/>
  <c r="S40" i="1" s="1"/>
  <c r="K40" i="1"/>
  <c r="W40" i="1"/>
  <c r="AB40" i="1"/>
  <c r="AC40" i="1"/>
  <c r="CQ40" i="1" s="1"/>
  <c r="P40" i="1" s="1"/>
  <c r="AD40" i="1"/>
  <c r="AE40" i="1"/>
  <c r="CR40" i="1" s="1"/>
  <c r="Q40" i="1" s="1"/>
  <c r="AF40" i="1"/>
  <c r="AG40" i="1"/>
  <c r="AH40" i="1"/>
  <c r="AI40" i="1"/>
  <c r="CW40" i="1" s="1"/>
  <c r="V40" i="1" s="1"/>
  <c r="AJ40" i="1"/>
  <c r="CT40" i="1"/>
  <c r="CU40" i="1"/>
  <c r="T40" i="1" s="1"/>
  <c r="CV40" i="1"/>
  <c r="U40" i="1" s="1"/>
  <c r="CX40" i="1"/>
  <c r="GL40" i="1"/>
  <c r="GO40" i="1"/>
  <c r="GP40" i="1"/>
  <c r="GV40" i="1"/>
  <c r="HC40" i="1"/>
  <c r="GX40" i="1" s="1"/>
  <c r="C41" i="1"/>
  <c r="D41" i="1"/>
  <c r="I41" i="1"/>
  <c r="CW46" i="3" s="1"/>
  <c r="K41" i="1"/>
  <c r="R41" i="1"/>
  <c r="W41" i="1"/>
  <c r="AC41" i="1"/>
  <c r="CQ41" i="1" s="1"/>
  <c r="P41" i="1" s="1"/>
  <c r="AD41" i="1"/>
  <c r="AE41" i="1"/>
  <c r="AF41" i="1"/>
  <c r="AG41" i="1"/>
  <c r="CU41" i="1" s="1"/>
  <c r="T41" i="1" s="1"/>
  <c r="AH41" i="1"/>
  <c r="CV41" i="1" s="1"/>
  <c r="U41" i="1" s="1"/>
  <c r="AI41" i="1"/>
  <c r="CW41" i="1" s="1"/>
  <c r="V41" i="1" s="1"/>
  <c r="AJ41" i="1"/>
  <c r="CR41" i="1"/>
  <c r="Q41" i="1" s="1"/>
  <c r="CS41" i="1"/>
  <c r="CT41" i="1"/>
  <c r="S41" i="1" s="1"/>
  <c r="CX41" i="1"/>
  <c r="GL41" i="1"/>
  <c r="GO41" i="1"/>
  <c r="GP41" i="1"/>
  <c r="GV41" i="1"/>
  <c r="HC41" i="1" s="1"/>
  <c r="GX41" i="1" s="1"/>
  <c r="B43" i="1"/>
  <c r="B26" i="1" s="1"/>
  <c r="C43" i="1"/>
  <c r="C26" i="1" s="1"/>
  <c r="D43" i="1"/>
  <c r="D26" i="1" s="1"/>
  <c r="F43" i="1"/>
  <c r="F26" i="1" s="1"/>
  <c r="G43" i="1"/>
  <c r="G26" i="1" s="1"/>
  <c r="AT43" i="1"/>
  <c r="BX43" i="1"/>
  <c r="BX26" i="1" s="1"/>
  <c r="BY43" i="1"/>
  <c r="BZ43" i="1"/>
  <c r="BZ26" i="1" s="1"/>
  <c r="CC43" i="1"/>
  <c r="CC26" i="1" s="1"/>
  <c r="CD43" i="1"/>
  <c r="CD26" i="1" s="1"/>
  <c r="CK43" i="1"/>
  <c r="CL43" i="1"/>
  <c r="CL26" i="1" s="1"/>
  <c r="EL43" i="1"/>
  <c r="EL26" i="1" s="1"/>
  <c r="EU43" i="1"/>
  <c r="P59" i="1" s="1"/>
  <c r="FP43" i="1"/>
  <c r="FP26" i="1" s="1"/>
  <c r="FQ43" i="1"/>
  <c r="FU43" i="1"/>
  <c r="FU26" i="1" s="1"/>
  <c r="FV43" i="1"/>
  <c r="FV26" i="1" s="1"/>
  <c r="GC43" i="1"/>
  <c r="GD43" i="1"/>
  <c r="GD26" i="1" s="1"/>
  <c r="P61" i="1"/>
  <c r="D73" i="1"/>
  <c r="D75" i="1"/>
  <c r="E75" i="1"/>
  <c r="Z75" i="1"/>
  <c r="AA75" i="1"/>
  <c r="AM75" i="1"/>
  <c r="AN75" i="1"/>
  <c r="AO75" i="1"/>
  <c r="AU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BY75" i="1"/>
  <c r="CK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R75" i="1"/>
  <c r="DS75" i="1"/>
  <c r="EE75" i="1"/>
  <c r="EF75" i="1"/>
  <c r="EG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Q75" i="1"/>
  <c r="GC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C77" i="1"/>
  <c r="D77" i="1"/>
  <c r="U77" i="1"/>
  <c r="W77" i="1"/>
  <c r="AC77" i="1"/>
  <c r="AE77" i="1"/>
  <c r="AD77" i="1" s="1"/>
  <c r="AF77" i="1"/>
  <c r="AG77" i="1"/>
  <c r="CU77" i="1" s="1"/>
  <c r="T77" i="1" s="1"/>
  <c r="AG84" i="1" s="1"/>
  <c r="AH77" i="1"/>
  <c r="CV77" i="1" s="1"/>
  <c r="AI77" i="1"/>
  <c r="CW77" i="1" s="1"/>
  <c r="V77" i="1" s="1"/>
  <c r="AJ77" i="1"/>
  <c r="CR77" i="1"/>
  <c r="Q77" i="1" s="1"/>
  <c r="CS77" i="1"/>
  <c r="R77" i="1" s="1"/>
  <c r="CT77" i="1"/>
  <c r="S77" i="1" s="1"/>
  <c r="CZ77" i="1" s="1"/>
  <c r="Y77" i="1" s="1"/>
  <c r="AL84" i="1" s="1"/>
  <c r="CX77" i="1"/>
  <c r="GL77" i="1"/>
  <c r="GO77" i="1"/>
  <c r="GP77" i="1"/>
  <c r="GV77" i="1"/>
  <c r="HC77" i="1" s="1"/>
  <c r="GX77" i="1" s="1"/>
  <c r="C78" i="1"/>
  <c r="D78" i="1"/>
  <c r="R78" i="1"/>
  <c r="AC78" i="1"/>
  <c r="CQ78" i="1" s="1"/>
  <c r="P78" i="1" s="1"/>
  <c r="AD78" i="1"/>
  <c r="AE78" i="1"/>
  <c r="AF78" i="1"/>
  <c r="AG78" i="1"/>
  <c r="AH78" i="1"/>
  <c r="CV78" i="1" s="1"/>
  <c r="U78" i="1" s="1"/>
  <c r="AI78" i="1"/>
  <c r="CW78" i="1" s="1"/>
  <c r="V78" i="1" s="1"/>
  <c r="EA84" i="1" s="1"/>
  <c r="AJ78" i="1"/>
  <c r="CX78" i="1" s="1"/>
  <c r="W78" i="1" s="1"/>
  <c r="CR78" i="1"/>
  <c r="Q78" i="1" s="1"/>
  <c r="CS78" i="1"/>
  <c r="CT78" i="1"/>
  <c r="S78" i="1" s="1"/>
  <c r="CU78" i="1"/>
  <c r="T78" i="1" s="1"/>
  <c r="GL78" i="1"/>
  <c r="FR84" i="1" s="1"/>
  <c r="GO78" i="1"/>
  <c r="GP78" i="1"/>
  <c r="GV78" i="1"/>
  <c r="HC78" i="1" s="1"/>
  <c r="GX78" i="1" s="1"/>
  <c r="GB84" i="1" s="1"/>
  <c r="I79" i="1"/>
  <c r="X79" i="1"/>
  <c r="AC79" i="1"/>
  <c r="AE79" i="1"/>
  <c r="CR79" i="1" s="1"/>
  <c r="Q79" i="1" s="1"/>
  <c r="AF79" i="1"/>
  <c r="CT79" i="1" s="1"/>
  <c r="S79" i="1" s="1"/>
  <c r="AG79" i="1"/>
  <c r="AH79" i="1"/>
  <c r="AI79" i="1"/>
  <c r="AJ79" i="1"/>
  <c r="CX79" i="1" s="1"/>
  <c r="W79" i="1" s="1"/>
  <c r="CQ79" i="1"/>
  <c r="P79" i="1" s="1"/>
  <c r="CP79" i="1" s="1"/>
  <c r="O79" i="1" s="1"/>
  <c r="CU79" i="1"/>
  <c r="T79" i="1" s="1"/>
  <c r="CV79" i="1"/>
  <c r="U79" i="1" s="1"/>
  <c r="CW79" i="1"/>
  <c r="V79" i="1" s="1"/>
  <c r="CY79" i="1"/>
  <c r="CZ79" i="1"/>
  <c r="Y79" i="1" s="1"/>
  <c r="GL79" i="1"/>
  <c r="GO79" i="1"/>
  <c r="GP79" i="1"/>
  <c r="GV79" i="1"/>
  <c r="HC79" i="1"/>
  <c r="GX79" i="1" s="1"/>
  <c r="I80" i="1"/>
  <c r="V80" i="1" s="1"/>
  <c r="Y80" i="1"/>
  <c r="AB80" i="1"/>
  <c r="AC80" i="1"/>
  <c r="AE80" i="1"/>
  <c r="AD80" i="1" s="1"/>
  <c r="AF80" i="1"/>
  <c r="CT80" i="1" s="1"/>
  <c r="AG80" i="1"/>
  <c r="CU80" i="1" s="1"/>
  <c r="T80" i="1" s="1"/>
  <c r="AH80" i="1"/>
  <c r="CV80" i="1" s="1"/>
  <c r="U80" i="1" s="1"/>
  <c r="AI80" i="1"/>
  <c r="AJ80" i="1"/>
  <c r="CQ80" i="1"/>
  <c r="CR80" i="1"/>
  <c r="Q80" i="1" s="1"/>
  <c r="CS80" i="1"/>
  <c r="CW80" i="1"/>
  <c r="CX80" i="1"/>
  <c r="W80" i="1" s="1"/>
  <c r="EB84" i="1" s="1"/>
  <c r="CY80" i="1"/>
  <c r="X80" i="1" s="1"/>
  <c r="CZ80" i="1"/>
  <c r="GL80" i="1"/>
  <c r="GO80" i="1"/>
  <c r="GP80" i="1"/>
  <c r="FV84" i="1" s="1"/>
  <c r="GV80" i="1"/>
  <c r="HC80" i="1"/>
  <c r="GX80" i="1" s="1"/>
  <c r="I81" i="1"/>
  <c r="R81" i="1"/>
  <c r="AC81" i="1"/>
  <c r="CQ81" i="1" s="1"/>
  <c r="P81" i="1" s="1"/>
  <c r="CP81" i="1" s="1"/>
  <c r="O81" i="1" s="1"/>
  <c r="GM81" i="1" s="1"/>
  <c r="GN81" i="1" s="1"/>
  <c r="AD81" i="1"/>
  <c r="AE81" i="1"/>
  <c r="AF81" i="1"/>
  <c r="AG81" i="1"/>
  <c r="AH81" i="1"/>
  <c r="CV81" i="1" s="1"/>
  <c r="U81" i="1" s="1"/>
  <c r="AI81" i="1"/>
  <c r="CW81" i="1" s="1"/>
  <c r="V81" i="1" s="1"/>
  <c r="AJ81" i="1"/>
  <c r="CX81" i="1" s="1"/>
  <c r="W81" i="1" s="1"/>
  <c r="AJ84" i="1" s="1"/>
  <c r="CR81" i="1"/>
  <c r="Q81" i="1" s="1"/>
  <c r="CS81" i="1"/>
  <c r="CT81" i="1"/>
  <c r="S81" i="1" s="1"/>
  <c r="CU81" i="1"/>
  <c r="T81" i="1" s="1"/>
  <c r="CY81" i="1"/>
  <c r="X81" i="1" s="1"/>
  <c r="CZ81" i="1"/>
  <c r="Y81" i="1" s="1"/>
  <c r="GL81" i="1"/>
  <c r="BZ84" i="1" s="1"/>
  <c r="GO81" i="1"/>
  <c r="GP81" i="1"/>
  <c r="GV81" i="1"/>
  <c r="HC81" i="1" s="1"/>
  <c r="GX81" i="1"/>
  <c r="I82" i="1"/>
  <c r="X82" i="1"/>
  <c r="AC82" i="1"/>
  <c r="AE82" i="1"/>
  <c r="CR82" i="1" s="1"/>
  <c r="Q82" i="1" s="1"/>
  <c r="AF82" i="1"/>
  <c r="CT82" i="1" s="1"/>
  <c r="S82" i="1" s="1"/>
  <c r="AG82" i="1"/>
  <c r="AH82" i="1"/>
  <c r="AI82" i="1"/>
  <c r="AJ82" i="1"/>
  <c r="CX82" i="1" s="1"/>
  <c r="W82" i="1" s="1"/>
  <c r="CQ82" i="1"/>
  <c r="P82" i="1" s="1"/>
  <c r="CU82" i="1"/>
  <c r="T82" i="1" s="1"/>
  <c r="CV82" i="1"/>
  <c r="U82" i="1" s="1"/>
  <c r="CW82" i="1"/>
  <c r="V82" i="1" s="1"/>
  <c r="CY82" i="1"/>
  <c r="CZ82" i="1"/>
  <c r="Y82" i="1" s="1"/>
  <c r="GL82" i="1"/>
  <c r="GO82" i="1"/>
  <c r="GP82" i="1"/>
  <c r="GV82" i="1"/>
  <c r="HC82" i="1"/>
  <c r="GX82" i="1" s="1"/>
  <c r="B84" i="1"/>
  <c r="B75" i="1" s="1"/>
  <c r="C84" i="1"/>
  <c r="C75" i="1" s="1"/>
  <c r="D84" i="1"/>
  <c r="F84" i="1"/>
  <c r="F75" i="1" s="1"/>
  <c r="G84" i="1"/>
  <c r="G75" i="1" s="1"/>
  <c r="AD84" i="1"/>
  <c r="AO84" i="1"/>
  <c r="AU84" i="1"/>
  <c r="BC84" i="1"/>
  <c r="BC75" i="1" s="1"/>
  <c r="BD84" i="1"/>
  <c r="BX84" i="1"/>
  <c r="BX75" i="1" s="1"/>
  <c r="BY84" i="1"/>
  <c r="AP84" i="1" s="1"/>
  <c r="CC84" i="1"/>
  <c r="CD84" i="1"/>
  <c r="CD75" i="1" s="1"/>
  <c r="CI84" i="1"/>
  <c r="CK84" i="1"/>
  <c r="BB84" i="1" s="1"/>
  <c r="CL84" i="1"/>
  <c r="CL75" i="1" s="1"/>
  <c r="CM84" i="1"/>
  <c r="CM75" i="1" s="1"/>
  <c r="DV84" i="1"/>
  <c r="EG84" i="1"/>
  <c r="EH84" i="1"/>
  <c r="EH75" i="1" s="1"/>
  <c r="ET84" i="1"/>
  <c r="ET75" i="1" s="1"/>
  <c r="EU84" i="1"/>
  <c r="EU75" i="1" s="1"/>
  <c r="EV84" i="1"/>
  <c r="EV75" i="1" s="1"/>
  <c r="FP84" i="1"/>
  <c r="FP75" i="1" s="1"/>
  <c r="FQ84" i="1"/>
  <c r="FU84" i="1"/>
  <c r="GA84" i="1"/>
  <c r="GC84" i="1"/>
  <c r="GD84" i="1"/>
  <c r="GD75" i="1" s="1"/>
  <c r="GE84" i="1"/>
  <c r="GE75" i="1" s="1"/>
  <c r="F88" i="1"/>
  <c r="P88" i="1"/>
  <c r="P93" i="1"/>
  <c r="P97" i="1"/>
  <c r="F100" i="1"/>
  <c r="F103" i="1"/>
  <c r="D114" i="1"/>
  <c r="E116" i="1"/>
  <c r="Z116" i="1"/>
  <c r="AA116" i="1"/>
  <c r="AM116" i="1"/>
  <c r="AN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BY116" i="1"/>
  <c r="CN116" i="1"/>
  <c r="CO116" i="1"/>
  <c r="CP116" i="1"/>
  <c r="CQ116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DR116" i="1"/>
  <c r="DS116" i="1"/>
  <c r="EE116" i="1"/>
  <c r="EF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FK116" i="1"/>
  <c r="FL116" i="1"/>
  <c r="FM116" i="1"/>
  <c r="FN116" i="1"/>
  <c r="FO116" i="1"/>
  <c r="FQ116" i="1"/>
  <c r="GF116" i="1"/>
  <c r="GG116" i="1"/>
  <c r="GH116" i="1"/>
  <c r="GI116" i="1"/>
  <c r="GJ116" i="1"/>
  <c r="GK116" i="1"/>
  <c r="GL116" i="1"/>
  <c r="GM116" i="1"/>
  <c r="GN116" i="1"/>
  <c r="GO116" i="1"/>
  <c r="GP116" i="1"/>
  <c r="GQ116" i="1"/>
  <c r="GR116" i="1"/>
  <c r="GS116" i="1"/>
  <c r="GT116" i="1"/>
  <c r="GU116" i="1"/>
  <c r="GV116" i="1"/>
  <c r="GW116" i="1"/>
  <c r="GX116" i="1"/>
  <c r="C118" i="1"/>
  <c r="D118" i="1"/>
  <c r="I118" i="1"/>
  <c r="K118" i="1"/>
  <c r="S118" i="1"/>
  <c r="AC118" i="1"/>
  <c r="CQ118" i="1" s="1"/>
  <c r="P118" i="1" s="1"/>
  <c r="AE118" i="1"/>
  <c r="CR118" i="1" s="1"/>
  <c r="Q118" i="1" s="1"/>
  <c r="AD127" i="1" s="1"/>
  <c r="AF118" i="1"/>
  <c r="AG118" i="1"/>
  <c r="CU118" i="1" s="1"/>
  <c r="T118" i="1" s="1"/>
  <c r="AH118" i="1"/>
  <c r="CV118" i="1" s="1"/>
  <c r="U118" i="1" s="1"/>
  <c r="AH127" i="1" s="1"/>
  <c r="AH116" i="1" s="1"/>
  <c r="AI118" i="1"/>
  <c r="CW118" i="1" s="1"/>
  <c r="AJ118" i="1"/>
  <c r="CX118" i="1" s="1"/>
  <c r="W118" i="1" s="1"/>
  <c r="CS118" i="1"/>
  <c r="R118" i="1" s="1"/>
  <c r="CZ118" i="1" s="1"/>
  <c r="Y118" i="1" s="1"/>
  <c r="CT118" i="1"/>
  <c r="GL118" i="1"/>
  <c r="GO118" i="1"/>
  <c r="GP118" i="1"/>
  <c r="GV118" i="1"/>
  <c r="HC118" i="1" s="1"/>
  <c r="GX118" i="1" s="1"/>
  <c r="CJ127" i="1" s="1"/>
  <c r="C119" i="1"/>
  <c r="D119" i="1"/>
  <c r="I119" i="1"/>
  <c r="K119" i="1"/>
  <c r="V119" i="1"/>
  <c r="AC119" i="1"/>
  <c r="CQ119" i="1" s="1"/>
  <c r="P119" i="1" s="1"/>
  <c r="AE119" i="1"/>
  <c r="AF119" i="1"/>
  <c r="CT119" i="1" s="1"/>
  <c r="S119" i="1" s="1"/>
  <c r="AG119" i="1"/>
  <c r="AH119" i="1"/>
  <c r="AI119" i="1"/>
  <c r="AJ119" i="1"/>
  <c r="CX119" i="1" s="1"/>
  <c r="W119" i="1" s="1"/>
  <c r="CU119" i="1"/>
  <c r="T119" i="1" s="1"/>
  <c r="CV119" i="1"/>
  <c r="U119" i="1" s="1"/>
  <c r="CW119" i="1"/>
  <c r="GL119" i="1"/>
  <c r="GO119" i="1"/>
  <c r="GP119" i="1"/>
  <c r="GV119" i="1"/>
  <c r="HC119" i="1"/>
  <c r="GX119" i="1" s="1"/>
  <c r="C120" i="1"/>
  <c r="D120" i="1"/>
  <c r="I120" i="1"/>
  <c r="K120" i="1"/>
  <c r="P120" i="1"/>
  <c r="CP120" i="1" s="1"/>
  <c r="O120" i="1" s="1"/>
  <c r="R120" i="1"/>
  <c r="V120" i="1"/>
  <c r="AC120" i="1"/>
  <c r="CQ120" i="1" s="1"/>
  <c r="AD120" i="1"/>
  <c r="AB120" i="1" s="1"/>
  <c r="AE120" i="1"/>
  <c r="AF120" i="1"/>
  <c r="CT120" i="1" s="1"/>
  <c r="S120" i="1" s="1"/>
  <c r="AG120" i="1"/>
  <c r="AH120" i="1"/>
  <c r="CV120" i="1" s="1"/>
  <c r="U120" i="1" s="1"/>
  <c r="AI120" i="1"/>
  <c r="AJ120" i="1"/>
  <c r="CX120" i="1" s="1"/>
  <c r="W120" i="1" s="1"/>
  <c r="CR120" i="1"/>
  <c r="Q120" i="1" s="1"/>
  <c r="CS120" i="1"/>
  <c r="CU120" i="1"/>
  <c r="T120" i="1" s="1"/>
  <c r="CW120" i="1"/>
  <c r="GL120" i="1"/>
  <c r="BZ127" i="1" s="1"/>
  <c r="GO120" i="1"/>
  <c r="GP120" i="1"/>
  <c r="GV120" i="1"/>
  <c r="HC120" i="1" s="1"/>
  <c r="GX120" i="1"/>
  <c r="C121" i="1"/>
  <c r="D121" i="1"/>
  <c r="I121" i="1"/>
  <c r="CU74" i="3" s="1"/>
  <c r="K121" i="1"/>
  <c r="W121" i="1"/>
  <c r="AC121" i="1"/>
  <c r="AD121" i="1"/>
  <c r="AE121" i="1"/>
  <c r="AF121" i="1"/>
  <c r="AG121" i="1"/>
  <c r="AH121" i="1"/>
  <c r="CV121" i="1" s="1"/>
  <c r="U121" i="1" s="1"/>
  <c r="AI121" i="1"/>
  <c r="CW121" i="1" s="1"/>
  <c r="V121" i="1" s="1"/>
  <c r="AJ121" i="1"/>
  <c r="CR121" i="1"/>
  <c r="Q121" i="1" s="1"/>
  <c r="CS121" i="1"/>
  <c r="R121" i="1" s="1"/>
  <c r="CT121" i="1"/>
  <c r="S121" i="1" s="1"/>
  <c r="CU121" i="1"/>
  <c r="T121" i="1" s="1"/>
  <c r="CX121" i="1"/>
  <c r="CZ121" i="1"/>
  <c r="Y121" i="1" s="1"/>
  <c r="GL121" i="1"/>
  <c r="GO121" i="1"/>
  <c r="GP121" i="1"/>
  <c r="GV121" i="1"/>
  <c r="HC121" i="1" s="1"/>
  <c r="GX121" i="1" s="1"/>
  <c r="C122" i="1"/>
  <c r="D122" i="1"/>
  <c r="I122" i="1"/>
  <c r="K122" i="1"/>
  <c r="P122" i="1"/>
  <c r="T122" i="1"/>
  <c r="AB122" i="1"/>
  <c r="AC122" i="1"/>
  <c r="AD122" i="1"/>
  <c r="AE122" i="1"/>
  <c r="AF122" i="1"/>
  <c r="CT122" i="1" s="1"/>
  <c r="S122" i="1" s="1"/>
  <c r="CZ122" i="1" s="1"/>
  <c r="Y122" i="1" s="1"/>
  <c r="AG122" i="1"/>
  <c r="AH122" i="1"/>
  <c r="CV122" i="1" s="1"/>
  <c r="U122" i="1" s="1"/>
  <c r="AI122" i="1"/>
  <c r="CW122" i="1" s="1"/>
  <c r="V122" i="1" s="1"/>
  <c r="AJ122" i="1"/>
  <c r="CQ122" i="1"/>
  <c r="CR122" i="1"/>
  <c r="Q122" i="1" s="1"/>
  <c r="CS122" i="1"/>
  <c r="R122" i="1" s="1"/>
  <c r="CU122" i="1"/>
  <c r="CX122" i="1"/>
  <c r="W122" i="1" s="1"/>
  <c r="GL122" i="1"/>
  <c r="GO122" i="1"/>
  <c r="GP122" i="1"/>
  <c r="CD127" i="1" s="1"/>
  <c r="GV122" i="1"/>
  <c r="HC122" i="1" s="1"/>
  <c r="GX122" i="1" s="1"/>
  <c r="C123" i="1"/>
  <c r="D123" i="1"/>
  <c r="I123" i="1"/>
  <c r="K123" i="1"/>
  <c r="AB123" i="1"/>
  <c r="AC123" i="1"/>
  <c r="AD123" i="1"/>
  <c r="AE123" i="1"/>
  <c r="AF123" i="1"/>
  <c r="CT123" i="1" s="1"/>
  <c r="S123" i="1" s="1"/>
  <c r="AG123" i="1"/>
  <c r="CU123" i="1" s="1"/>
  <c r="AH123" i="1"/>
  <c r="AI123" i="1"/>
  <c r="CW123" i="1" s="1"/>
  <c r="AJ123" i="1"/>
  <c r="CQ123" i="1"/>
  <c r="CR123" i="1"/>
  <c r="CS123" i="1"/>
  <c r="CV123" i="1"/>
  <c r="CX123" i="1"/>
  <c r="GL123" i="1"/>
  <c r="GO123" i="1"/>
  <c r="FU127" i="1" s="1"/>
  <c r="GP123" i="1"/>
  <c r="FV127" i="1" s="1"/>
  <c r="GV123" i="1"/>
  <c r="HC123" i="1"/>
  <c r="C124" i="1"/>
  <c r="D124" i="1"/>
  <c r="I124" i="1"/>
  <c r="K124" i="1"/>
  <c r="R124" i="1"/>
  <c r="AC124" i="1"/>
  <c r="AE124" i="1"/>
  <c r="CR124" i="1" s="1"/>
  <c r="Q124" i="1" s="1"/>
  <c r="AF124" i="1"/>
  <c r="CT124" i="1" s="1"/>
  <c r="S124" i="1" s="1"/>
  <c r="AG124" i="1"/>
  <c r="CU124" i="1" s="1"/>
  <c r="T124" i="1" s="1"/>
  <c r="AH124" i="1"/>
  <c r="AI124" i="1"/>
  <c r="AJ124" i="1"/>
  <c r="CQ124" i="1"/>
  <c r="P124" i="1" s="1"/>
  <c r="CS124" i="1"/>
  <c r="CV124" i="1"/>
  <c r="U124" i="1" s="1"/>
  <c r="CW124" i="1"/>
  <c r="V124" i="1" s="1"/>
  <c r="CX124" i="1"/>
  <c r="W124" i="1" s="1"/>
  <c r="GL124" i="1"/>
  <c r="GO124" i="1"/>
  <c r="GP124" i="1"/>
  <c r="GV124" i="1"/>
  <c r="HC124" i="1"/>
  <c r="GX124" i="1" s="1"/>
  <c r="C125" i="1"/>
  <c r="D125" i="1"/>
  <c r="I125" i="1"/>
  <c r="K125" i="1"/>
  <c r="S125" i="1"/>
  <c r="W125" i="1"/>
  <c r="AC125" i="1"/>
  <c r="AE125" i="1"/>
  <c r="AF125" i="1"/>
  <c r="AG125" i="1"/>
  <c r="CU125" i="1" s="1"/>
  <c r="T125" i="1" s="1"/>
  <c r="AH125" i="1"/>
  <c r="AI125" i="1"/>
  <c r="CW125" i="1" s="1"/>
  <c r="V125" i="1" s="1"/>
  <c r="AJ125" i="1"/>
  <c r="CQ125" i="1"/>
  <c r="P125" i="1" s="1"/>
  <c r="CT125" i="1"/>
  <c r="CV125" i="1"/>
  <c r="U125" i="1" s="1"/>
  <c r="CX125" i="1"/>
  <c r="GL125" i="1"/>
  <c r="FR127" i="1" s="1"/>
  <c r="FR116" i="1" s="1"/>
  <c r="GO125" i="1"/>
  <c r="GP125" i="1"/>
  <c r="GV125" i="1"/>
  <c r="HC125" i="1"/>
  <c r="GX125" i="1" s="1"/>
  <c r="B127" i="1"/>
  <c r="B116" i="1" s="1"/>
  <c r="C127" i="1"/>
  <c r="C116" i="1" s="1"/>
  <c r="D127" i="1"/>
  <c r="D116" i="1" s="1"/>
  <c r="F127" i="1"/>
  <c r="F116" i="1" s="1"/>
  <c r="G127" i="1"/>
  <c r="G116" i="1" s="1"/>
  <c r="AC127" i="1"/>
  <c r="CH127" i="1" s="1"/>
  <c r="AO127" i="1"/>
  <c r="AO116" i="1" s="1"/>
  <c r="AP127" i="1"/>
  <c r="AP116" i="1" s="1"/>
  <c r="AQ127" i="1"/>
  <c r="AT127" i="1"/>
  <c r="AT116" i="1" s="1"/>
  <c r="BB127" i="1"/>
  <c r="BB116" i="1" s="1"/>
  <c r="BC127" i="1"/>
  <c r="BD127" i="1"/>
  <c r="BD116" i="1" s="1"/>
  <c r="BX127" i="1"/>
  <c r="BX116" i="1" s="1"/>
  <c r="BY127" i="1"/>
  <c r="CC127" i="1"/>
  <c r="CC116" i="1" s="1"/>
  <c r="CK127" i="1"/>
  <c r="CK116" i="1" s="1"/>
  <c r="CL127" i="1"/>
  <c r="CL116" i="1" s="1"/>
  <c r="CM127" i="1"/>
  <c r="CM116" i="1" s="1"/>
  <c r="EH127" i="1"/>
  <c r="EH116" i="1" s="1"/>
  <c r="EI127" i="1"/>
  <c r="ET127" i="1"/>
  <c r="ET116" i="1" s="1"/>
  <c r="EU127" i="1"/>
  <c r="FP127" i="1"/>
  <c r="FP116" i="1" s="1"/>
  <c r="FQ127" i="1"/>
  <c r="GA127" i="1" s="1"/>
  <c r="GC127" i="1"/>
  <c r="GC116" i="1" s="1"/>
  <c r="GD127" i="1"/>
  <c r="GD116" i="1" s="1"/>
  <c r="GE127" i="1"/>
  <c r="EV127" i="1" s="1"/>
  <c r="F131" i="1"/>
  <c r="P136" i="1"/>
  <c r="P140" i="1"/>
  <c r="F145" i="1"/>
  <c r="D157" i="1"/>
  <c r="E159" i="1"/>
  <c r="Z159" i="1"/>
  <c r="AA159" i="1"/>
  <c r="AM159" i="1"/>
  <c r="AN159" i="1"/>
  <c r="BE159" i="1"/>
  <c r="BF159" i="1"/>
  <c r="BG159" i="1"/>
  <c r="BH159" i="1"/>
  <c r="BI159" i="1"/>
  <c r="BJ159" i="1"/>
  <c r="BK159" i="1"/>
  <c r="BL159" i="1"/>
  <c r="BM159" i="1"/>
  <c r="BN159" i="1"/>
  <c r="BO159" i="1"/>
  <c r="BP159" i="1"/>
  <c r="BQ159" i="1"/>
  <c r="BR159" i="1"/>
  <c r="BS159" i="1"/>
  <c r="BT159" i="1"/>
  <c r="BU159" i="1"/>
  <c r="BV159" i="1"/>
  <c r="BW159" i="1"/>
  <c r="CN159" i="1"/>
  <c r="CO159" i="1"/>
  <c r="CP159" i="1"/>
  <c r="CQ159" i="1"/>
  <c r="CR159" i="1"/>
  <c r="CS159" i="1"/>
  <c r="CT159" i="1"/>
  <c r="CU159" i="1"/>
  <c r="CV159" i="1"/>
  <c r="CW159" i="1"/>
  <c r="CX159" i="1"/>
  <c r="CY159" i="1"/>
  <c r="CZ159" i="1"/>
  <c r="DA159" i="1"/>
  <c r="DB159" i="1"/>
  <c r="DC159" i="1"/>
  <c r="DD159" i="1"/>
  <c r="DE159" i="1"/>
  <c r="DF159" i="1"/>
  <c r="DR159" i="1"/>
  <c r="DS159" i="1"/>
  <c r="EE159" i="1"/>
  <c r="EF159" i="1"/>
  <c r="EW159" i="1"/>
  <c r="EX159" i="1"/>
  <c r="EY159" i="1"/>
  <c r="EZ159" i="1"/>
  <c r="FA159" i="1"/>
  <c r="FB159" i="1"/>
  <c r="FC159" i="1"/>
  <c r="FD159" i="1"/>
  <c r="FE159" i="1"/>
  <c r="FF159" i="1"/>
  <c r="FG159" i="1"/>
  <c r="FH159" i="1"/>
  <c r="FI159" i="1"/>
  <c r="FJ159" i="1"/>
  <c r="FK159" i="1"/>
  <c r="FL159" i="1"/>
  <c r="FM159" i="1"/>
  <c r="FN159" i="1"/>
  <c r="FO159" i="1"/>
  <c r="GF159" i="1"/>
  <c r="GG159" i="1"/>
  <c r="GH159" i="1"/>
  <c r="GI159" i="1"/>
  <c r="GJ159" i="1"/>
  <c r="GK159" i="1"/>
  <c r="GL159" i="1"/>
  <c r="GM159" i="1"/>
  <c r="GN159" i="1"/>
  <c r="GO159" i="1"/>
  <c r="GP159" i="1"/>
  <c r="GQ159" i="1"/>
  <c r="GR159" i="1"/>
  <c r="GS159" i="1"/>
  <c r="GT159" i="1"/>
  <c r="GU159" i="1"/>
  <c r="GV159" i="1"/>
  <c r="GW159" i="1"/>
  <c r="GX159" i="1"/>
  <c r="C161" i="1"/>
  <c r="D161" i="1"/>
  <c r="I161" i="1"/>
  <c r="K161" i="1"/>
  <c r="R161" i="1"/>
  <c r="V161" i="1"/>
  <c r="AC161" i="1"/>
  <c r="CQ161" i="1" s="1"/>
  <c r="P161" i="1" s="1"/>
  <c r="AD161" i="1"/>
  <c r="AE161" i="1"/>
  <c r="AF161" i="1"/>
  <c r="CT161" i="1" s="1"/>
  <c r="S161" i="1" s="1"/>
  <c r="AG161" i="1"/>
  <c r="AH161" i="1"/>
  <c r="CV161" i="1" s="1"/>
  <c r="U161" i="1" s="1"/>
  <c r="AI161" i="1"/>
  <c r="CW161" i="1" s="1"/>
  <c r="AJ161" i="1"/>
  <c r="CX161" i="1" s="1"/>
  <c r="W161" i="1" s="1"/>
  <c r="CR161" i="1"/>
  <c r="Q161" i="1" s="1"/>
  <c r="CS161" i="1"/>
  <c r="CU161" i="1"/>
  <c r="T161" i="1" s="1"/>
  <c r="GL161" i="1"/>
  <c r="GO161" i="1"/>
  <c r="GP161" i="1"/>
  <c r="GV161" i="1"/>
  <c r="HC161" i="1" s="1"/>
  <c r="GX161" i="1" s="1"/>
  <c r="C162" i="1"/>
  <c r="D162" i="1"/>
  <c r="I162" i="1"/>
  <c r="K162" i="1"/>
  <c r="U162" i="1"/>
  <c r="W162" i="1"/>
  <c r="AC162" i="1"/>
  <c r="AD162" i="1"/>
  <c r="AE162" i="1"/>
  <c r="CR162" i="1" s="1"/>
  <c r="Q162" i="1" s="1"/>
  <c r="AF162" i="1"/>
  <c r="AG162" i="1"/>
  <c r="AH162" i="1"/>
  <c r="AI162" i="1"/>
  <c r="CW162" i="1" s="1"/>
  <c r="V162" i="1" s="1"/>
  <c r="AJ162" i="1"/>
  <c r="CS162" i="1"/>
  <c r="R162" i="1" s="1"/>
  <c r="CT162" i="1"/>
  <c r="S162" i="1" s="1"/>
  <c r="CY162" i="1" s="1"/>
  <c r="X162" i="1" s="1"/>
  <c r="CU162" i="1"/>
  <c r="T162" i="1" s="1"/>
  <c r="CV162" i="1"/>
  <c r="CX162" i="1"/>
  <c r="GL162" i="1"/>
  <c r="GO162" i="1"/>
  <c r="GP162" i="1"/>
  <c r="GV162" i="1"/>
  <c r="HC162" i="1" s="1"/>
  <c r="GX162" i="1" s="1"/>
  <c r="C163" i="1"/>
  <c r="D163" i="1"/>
  <c r="I163" i="1"/>
  <c r="K163" i="1"/>
  <c r="P163" i="1"/>
  <c r="AB163" i="1"/>
  <c r="AC163" i="1"/>
  <c r="AD163" i="1"/>
  <c r="AE163" i="1"/>
  <c r="AF163" i="1"/>
  <c r="CT163" i="1" s="1"/>
  <c r="S163" i="1" s="1"/>
  <c r="AG163" i="1"/>
  <c r="CU163" i="1" s="1"/>
  <c r="T163" i="1" s="1"/>
  <c r="AH163" i="1"/>
  <c r="CV163" i="1" s="1"/>
  <c r="U163" i="1" s="1"/>
  <c r="AI163" i="1"/>
  <c r="CW163" i="1" s="1"/>
  <c r="V163" i="1" s="1"/>
  <c r="AJ163" i="1"/>
  <c r="CQ163" i="1"/>
  <c r="CR163" i="1"/>
  <c r="Q163" i="1" s="1"/>
  <c r="CS163" i="1"/>
  <c r="R163" i="1" s="1"/>
  <c r="CX163" i="1"/>
  <c r="W163" i="1" s="1"/>
  <c r="CY163" i="1"/>
  <c r="X163" i="1" s="1"/>
  <c r="GL163" i="1"/>
  <c r="GO163" i="1"/>
  <c r="GP163" i="1"/>
  <c r="GV163" i="1"/>
  <c r="GX163" i="1"/>
  <c r="HC163" i="1"/>
  <c r="C164" i="1"/>
  <c r="D164" i="1"/>
  <c r="I164" i="1"/>
  <c r="K164" i="1"/>
  <c r="S164" i="1"/>
  <c r="AB164" i="1"/>
  <c r="AC164" i="1"/>
  <c r="AD164" i="1"/>
  <c r="AE164" i="1"/>
  <c r="AF164" i="1"/>
  <c r="CT164" i="1" s="1"/>
  <c r="AG164" i="1"/>
  <c r="CU164" i="1" s="1"/>
  <c r="T164" i="1" s="1"/>
  <c r="AH164" i="1"/>
  <c r="AI164" i="1"/>
  <c r="CW164" i="1" s="1"/>
  <c r="V164" i="1" s="1"/>
  <c r="AJ164" i="1"/>
  <c r="CQ164" i="1"/>
  <c r="P164" i="1" s="1"/>
  <c r="CR164" i="1"/>
  <c r="Q164" i="1" s="1"/>
  <c r="CS164" i="1"/>
  <c r="R164" i="1" s="1"/>
  <c r="CV164" i="1"/>
  <c r="CX164" i="1"/>
  <c r="W164" i="1" s="1"/>
  <c r="GL164" i="1"/>
  <c r="GO164" i="1"/>
  <c r="GP164" i="1"/>
  <c r="GV164" i="1"/>
  <c r="HC164" i="1" s="1"/>
  <c r="GX164" i="1" s="1"/>
  <c r="C165" i="1"/>
  <c r="D165" i="1"/>
  <c r="I165" i="1"/>
  <c r="K165" i="1"/>
  <c r="AC165" i="1"/>
  <c r="AE165" i="1"/>
  <c r="AF165" i="1"/>
  <c r="CT165" i="1" s="1"/>
  <c r="S165" i="1" s="1"/>
  <c r="AG165" i="1"/>
  <c r="CU165" i="1" s="1"/>
  <c r="T165" i="1" s="1"/>
  <c r="AH165" i="1"/>
  <c r="AI165" i="1"/>
  <c r="AJ165" i="1"/>
  <c r="CQ165" i="1"/>
  <c r="P165" i="1" s="1"/>
  <c r="CV165" i="1"/>
  <c r="U165" i="1" s="1"/>
  <c r="CW165" i="1"/>
  <c r="V165" i="1" s="1"/>
  <c r="CX165" i="1"/>
  <c r="W165" i="1" s="1"/>
  <c r="GL165" i="1"/>
  <c r="GO165" i="1"/>
  <c r="GP165" i="1"/>
  <c r="GV165" i="1"/>
  <c r="HC165" i="1"/>
  <c r="GX165" i="1" s="1"/>
  <c r="C166" i="1"/>
  <c r="D166" i="1"/>
  <c r="I166" i="1"/>
  <c r="K166" i="1"/>
  <c r="S166" i="1"/>
  <c r="V166" i="1"/>
  <c r="W166" i="1"/>
  <c r="AC166" i="1"/>
  <c r="AE166" i="1"/>
  <c r="AF166" i="1"/>
  <c r="AG166" i="1"/>
  <c r="CU166" i="1" s="1"/>
  <c r="T166" i="1" s="1"/>
  <c r="AH166" i="1"/>
  <c r="AI166" i="1"/>
  <c r="CW166" i="1" s="1"/>
  <c r="AJ166" i="1"/>
  <c r="CX166" i="1" s="1"/>
  <c r="CQ166" i="1"/>
  <c r="P166" i="1" s="1"/>
  <c r="CT166" i="1"/>
  <c r="CV166" i="1"/>
  <c r="U166" i="1" s="1"/>
  <c r="GL166" i="1"/>
  <c r="GO166" i="1"/>
  <c r="GP166" i="1"/>
  <c r="GV166" i="1"/>
  <c r="HC166" i="1"/>
  <c r="GX166" i="1" s="1"/>
  <c r="C167" i="1"/>
  <c r="D167" i="1"/>
  <c r="I167" i="1"/>
  <c r="K167" i="1"/>
  <c r="V167" i="1"/>
  <c r="AC167" i="1"/>
  <c r="AD167" i="1"/>
  <c r="AE167" i="1"/>
  <c r="AF167" i="1"/>
  <c r="AG167" i="1"/>
  <c r="AH167" i="1"/>
  <c r="AI167" i="1"/>
  <c r="AJ167" i="1"/>
  <c r="CX167" i="1" s="1"/>
  <c r="W167" i="1" s="1"/>
  <c r="CT167" i="1"/>
  <c r="S167" i="1" s="1"/>
  <c r="CU167" i="1"/>
  <c r="T167" i="1" s="1"/>
  <c r="CV167" i="1"/>
  <c r="U167" i="1" s="1"/>
  <c r="CW167" i="1"/>
  <c r="GL167" i="1"/>
  <c r="GO167" i="1"/>
  <c r="GP167" i="1"/>
  <c r="GV167" i="1"/>
  <c r="HC167" i="1"/>
  <c r="GX167" i="1" s="1"/>
  <c r="C168" i="1"/>
  <c r="D168" i="1"/>
  <c r="I168" i="1"/>
  <c r="K168" i="1"/>
  <c r="V168" i="1"/>
  <c r="AC168" i="1"/>
  <c r="AE168" i="1"/>
  <c r="AF168" i="1"/>
  <c r="AG168" i="1"/>
  <c r="CU168" i="1" s="1"/>
  <c r="T168" i="1" s="1"/>
  <c r="AH168" i="1"/>
  <c r="AI168" i="1"/>
  <c r="CW168" i="1" s="1"/>
  <c r="AJ168" i="1"/>
  <c r="CX168" i="1" s="1"/>
  <c r="W168" i="1" s="1"/>
  <c r="CT168" i="1"/>
  <c r="S168" i="1" s="1"/>
  <c r="CV168" i="1"/>
  <c r="U168" i="1" s="1"/>
  <c r="GL168" i="1"/>
  <c r="GO168" i="1"/>
  <c r="GP168" i="1"/>
  <c r="GV168" i="1"/>
  <c r="HC168" i="1" s="1"/>
  <c r="GX168" i="1" s="1"/>
  <c r="C169" i="1"/>
  <c r="D169" i="1"/>
  <c r="I169" i="1"/>
  <c r="T169" i="1" s="1"/>
  <c r="K169" i="1"/>
  <c r="AC169" i="1"/>
  <c r="CQ169" i="1" s="1"/>
  <c r="P169" i="1" s="1"/>
  <c r="AE169" i="1"/>
  <c r="AD169" i="1" s="1"/>
  <c r="AB169" i="1" s="1"/>
  <c r="AF169" i="1"/>
  <c r="AG169" i="1"/>
  <c r="AH169" i="1"/>
  <c r="CV169" i="1" s="1"/>
  <c r="U169" i="1" s="1"/>
  <c r="AI169" i="1"/>
  <c r="AJ169" i="1"/>
  <c r="CX169" i="1" s="1"/>
  <c r="W169" i="1" s="1"/>
  <c r="CR169" i="1"/>
  <c r="Q169" i="1" s="1"/>
  <c r="CS169" i="1"/>
  <c r="CT169" i="1"/>
  <c r="S169" i="1" s="1"/>
  <c r="CU169" i="1"/>
  <c r="CW169" i="1"/>
  <c r="GL169" i="1"/>
  <c r="GO169" i="1"/>
  <c r="GP169" i="1"/>
  <c r="GV169" i="1"/>
  <c r="HC169" i="1" s="1"/>
  <c r="GX169" i="1" s="1"/>
  <c r="C170" i="1"/>
  <c r="D170" i="1"/>
  <c r="I170" i="1"/>
  <c r="R170" i="1" s="1"/>
  <c r="K170" i="1"/>
  <c r="AC170" i="1"/>
  <c r="AD170" i="1"/>
  <c r="AE170" i="1"/>
  <c r="CS170" i="1" s="1"/>
  <c r="AF170" i="1"/>
  <c r="AG170" i="1"/>
  <c r="CU170" i="1" s="1"/>
  <c r="T170" i="1" s="1"/>
  <c r="AH170" i="1"/>
  <c r="CV170" i="1" s="1"/>
  <c r="U170" i="1" s="1"/>
  <c r="AI170" i="1"/>
  <c r="AJ170" i="1"/>
  <c r="CX170" i="1" s="1"/>
  <c r="W170" i="1" s="1"/>
  <c r="CR170" i="1"/>
  <c r="CT170" i="1"/>
  <c r="S170" i="1" s="1"/>
  <c r="CW170" i="1"/>
  <c r="GL170" i="1"/>
  <c r="GO170" i="1"/>
  <c r="GP170" i="1"/>
  <c r="GV170" i="1"/>
  <c r="HC170" i="1" s="1"/>
  <c r="GX170" i="1" s="1"/>
  <c r="C171" i="1"/>
  <c r="D171" i="1"/>
  <c r="I171" i="1"/>
  <c r="K171" i="1"/>
  <c r="AC171" i="1"/>
  <c r="CQ171" i="1" s="1"/>
  <c r="P171" i="1" s="1"/>
  <c r="CP171" i="1" s="1"/>
  <c r="O171" i="1" s="1"/>
  <c r="AE171" i="1"/>
  <c r="AD171" i="1" s="1"/>
  <c r="AF171" i="1"/>
  <c r="CT171" i="1" s="1"/>
  <c r="S171" i="1" s="1"/>
  <c r="AG171" i="1"/>
  <c r="AH171" i="1"/>
  <c r="AI171" i="1"/>
  <c r="CW171" i="1" s="1"/>
  <c r="V171" i="1" s="1"/>
  <c r="AJ171" i="1"/>
  <c r="CX171" i="1" s="1"/>
  <c r="W171" i="1" s="1"/>
  <c r="CR171" i="1"/>
  <c r="Q171" i="1" s="1"/>
  <c r="CU171" i="1"/>
  <c r="CV171" i="1"/>
  <c r="U171" i="1" s="1"/>
  <c r="AH176" i="1" s="1"/>
  <c r="GL171" i="1"/>
  <c r="GO171" i="1"/>
  <c r="GP171" i="1"/>
  <c r="GV171" i="1"/>
  <c r="HC171" i="1"/>
  <c r="C172" i="1"/>
  <c r="D172" i="1"/>
  <c r="I172" i="1"/>
  <c r="K172" i="1"/>
  <c r="V172" i="1"/>
  <c r="AC172" i="1"/>
  <c r="CQ172" i="1" s="1"/>
  <c r="P172" i="1" s="1"/>
  <c r="AE172" i="1"/>
  <c r="CR172" i="1" s="1"/>
  <c r="Q172" i="1" s="1"/>
  <c r="CP172" i="1" s="1"/>
  <c r="O172" i="1" s="1"/>
  <c r="AF172" i="1"/>
  <c r="AG172" i="1"/>
  <c r="AH172" i="1"/>
  <c r="CV172" i="1" s="1"/>
  <c r="U172" i="1" s="1"/>
  <c r="AI172" i="1"/>
  <c r="AJ172" i="1"/>
  <c r="CX172" i="1" s="1"/>
  <c r="W172" i="1" s="1"/>
  <c r="CT172" i="1"/>
  <c r="S172" i="1" s="1"/>
  <c r="CU172" i="1"/>
  <c r="T172" i="1" s="1"/>
  <c r="CW172" i="1"/>
  <c r="GL172" i="1"/>
  <c r="GO172" i="1"/>
  <c r="FU176" i="1" s="1"/>
  <c r="GP172" i="1"/>
  <c r="GV172" i="1"/>
  <c r="GX172" i="1"/>
  <c r="HC172" i="1"/>
  <c r="C173" i="1"/>
  <c r="D173" i="1"/>
  <c r="I173" i="1"/>
  <c r="CX121" i="3" s="1"/>
  <c r="K173" i="1"/>
  <c r="R173" i="1"/>
  <c r="S173" i="1"/>
  <c r="CZ173" i="1" s="1"/>
  <c r="Y173" i="1" s="1"/>
  <c r="U173" i="1"/>
  <c r="V173" i="1"/>
  <c r="AC173" i="1"/>
  <c r="AB173" i="1" s="1"/>
  <c r="AD173" i="1"/>
  <c r="AE173" i="1"/>
  <c r="AF173" i="1"/>
  <c r="AG173" i="1"/>
  <c r="CU173" i="1" s="1"/>
  <c r="T173" i="1" s="1"/>
  <c r="AH173" i="1"/>
  <c r="CV173" i="1" s="1"/>
  <c r="AI173" i="1"/>
  <c r="AJ173" i="1"/>
  <c r="CX173" i="1" s="1"/>
  <c r="W173" i="1" s="1"/>
  <c r="CR173" i="1"/>
  <c r="Q173" i="1" s="1"/>
  <c r="CS173" i="1"/>
  <c r="CT173" i="1"/>
  <c r="CW173" i="1"/>
  <c r="CY173" i="1"/>
  <c r="X173" i="1" s="1"/>
  <c r="GL173" i="1"/>
  <c r="GO173" i="1"/>
  <c r="GP173" i="1"/>
  <c r="GV173" i="1"/>
  <c r="HC173" i="1" s="1"/>
  <c r="GX173" i="1"/>
  <c r="C174" i="1"/>
  <c r="D174" i="1"/>
  <c r="I174" i="1"/>
  <c r="P174" i="1" s="1"/>
  <c r="K174" i="1"/>
  <c r="AB174" i="1"/>
  <c r="AC174" i="1"/>
  <c r="AD174" i="1"/>
  <c r="AE174" i="1"/>
  <c r="CR174" i="1" s="1"/>
  <c r="Q174" i="1" s="1"/>
  <c r="AF174" i="1"/>
  <c r="CT174" i="1" s="1"/>
  <c r="S174" i="1" s="1"/>
  <c r="AG174" i="1"/>
  <c r="CU174" i="1" s="1"/>
  <c r="T174" i="1" s="1"/>
  <c r="AH174" i="1"/>
  <c r="CV174" i="1" s="1"/>
  <c r="AI174" i="1"/>
  <c r="AJ174" i="1"/>
  <c r="CX174" i="1" s="1"/>
  <c r="W174" i="1" s="1"/>
  <c r="CQ174" i="1"/>
  <c r="CS174" i="1"/>
  <c r="R174" i="1" s="1"/>
  <c r="CW174" i="1"/>
  <c r="V174" i="1" s="1"/>
  <c r="GL174" i="1"/>
  <c r="GO174" i="1"/>
  <c r="GP174" i="1"/>
  <c r="GV174" i="1"/>
  <c r="HC174" i="1" s="1"/>
  <c r="GX174" i="1" s="1"/>
  <c r="B176" i="1"/>
  <c r="B159" i="1" s="1"/>
  <c r="C176" i="1"/>
  <c r="C159" i="1" s="1"/>
  <c r="D176" i="1"/>
  <c r="D159" i="1" s="1"/>
  <c r="F176" i="1"/>
  <c r="F159" i="1" s="1"/>
  <c r="G176" i="1"/>
  <c r="G159" i="1" s="1"/>
  <c r="AO176" i="1"/>
  <c r="AO159" i="1" s="1"/>
  <c r="BX176" i="1"/>
  <c r="BX159" i="1" s="1"/>
  <c r="BY176" i="1"/>
  <c r="BY159" i="1" s="1"/>
  <c r="BZ176" i="1"/>
  <c r="CC176" i="1"/>
  <c r="CC159" i="1" s="1"/>
  <c r="CK176" i="1"/>
  <c r="CK159" i="1" s="1"/>
  <c r="CL176" i="1"/>
  <c r="DY176" i="1"/>
  <c r="EG176" i="1"/>
  <c r="EM176" i="1"/>
  <c r="FP176" i="1"/>
  <c r="FP159" i="1" s="1"/>
  <c r="FQ176" i="1"/>
  <c r="FQ159" i="1" s="1"/>
  <c r="FR176" i="1"/>
  <c r="FV176" i="1"/>
  <c r="FV159" i="1" s="1"/>
  <c r="GC176" i="1"/>
  <c r="GC159" i="1" s="1"/>
  <c r="GD176" i="1"/>
  <c r="D206" i="1"/>
  <c r="B208" i="1"/>
  <c r="E208" i="1"/>
  <c r="U208" i="1"/>
  <c r="Z208" i="1"/>
  <c r="AA208" i="1"/>
  <c r="AD208" i="1"/>
  <c r="AG208" i="1"/>
  <c r="AJ208" i="1"/>
  <c r="AM208" i="1"/>
  <c r="AN208" i="1"/>
  <c r="AP208" i="1"/>
  <c r="BB208" i="1"/>
  <c r="BE208" i="1"/>
  <c r="BF208" i="1"/>
  <c r="BG208" i="1"/>
  <c r="BH208" i="1"/>
  <c r="BI208" i="1"/>
  <c r="BJ208" i="1"/>
  <c r="BK208" i="1"/>
  <c r="BL208" i="1"/>
  <c r="BM208" i="1"/>
  <c r="BN208" i="1"/>
  <c r="BO208" i="1"/>
  <c r="BP208" i="1"/>
  <c r="BQ208" i="1"/>
  <c r="BR208" i="1"/>
  <c r="BS208" i="1"/>
  <c r="BT208" i="1"/>
  <c r="BU208" i="1"/>
  <c r="BV208" i="1"/>
  <c r="BW208" i="1"/>
  <c r="BZ208" i="1"/>
  <c r="CC208" i="1"/>
  <c r="CL208" i="1"/>
  <c r="CN208" i="1"/>
  <c r="CO208" i="1"/>
  <c r="CP208" i="1"/>
  <c r="CQ208" i="1"/>
  <c r="CR208" i="1"/>
  <c r="CS208" i="1"/>
  <c r="CT208" i="1"/>
  <c r="CU208" i="1"/>
  <c r="CV208" i="1"/>
  <c r="CW208" i="1"/>
  <c r="CX208" i="1"/>
  <c r="CY208" i="1"/>
  <c r="CZ208" i="1"/>
  <c r="DA208" i="1"/>
  <c r="DB208" i="1"/>
  <c r="DC208" i="1"/>
  <c r="DD208" i="1"/>
  <c r="DE208" i="1"/>
  <c r="DF208" i="1"/>
  <c r="DR208" i="1"/>
  <c r="DS208" i="1"/>
  <c r="DV208" i="1"/>
  <c r="DY208" i="1"/>
  <c r="EB208" i="1"/>
  <c r="EE208" i="1"/>
  <c r="EF208" i="1"/>
  <c r="EH208" i="1"/>
  <c r="ET208" i="1"/>
  <c r="EW208" i="1"/>
  <c r="EX208" i="1"/>
  <c r="EY208" i="1"/>
  <c r="EZ208" i="1"/>
  <c r="FA208" i="1"/>
  <c r="FB208" i="1"/>
  <c r="FC208" i="1"/>
  <c r="FD208" i="1"/>
  <c r="FE208" i="1"/>
  <c r="FF208" i="1"/>
  <c r="FG208" i="1"/>
  <c r="FH208" i="1"/>
  <c r="FI208" i="1"/>
  <c r="FJ208" i="1"/>
  <c r="FK208" i="1"/>
  <c r="FL208" i="1"/>
  <c r="FM208" i="1"/>
  <c r="FN208" i="1"/>
  <c r="FO208" i="1"/>
  <c r="FR208" i="1"/>
  <c r="FU208" i="1"/>
  <c r="FX208" i="1"/>
  <c r="GD208" i="1"/>
  <c r="GF208" i="1"/>
  <c r="GG208" i="1"/>
  <c r="GH208" i="1"/>
  <c r="GI208" i="1"/>
  <c r="GJ208" i="1"/>
  <c r="GK208" i="1"/>
  <c r="GL208" i="1"/>
  <c r="GM208" i="1"/>
  <c r="GN208" i="1"/>
  <c r="GO208" i="1"/>
  <c r="GP208" i="1"/>
  <c r="GQ208" i="1"/>
  <c r="GR208" i="1"/>
  <c r="GS208" i="1"/>
  <c r="GT208" i="1"/>
  <c r="GU208" i="1"/>
  <c r="GV208" i="1"/>
  <c r="GW208" i="1"/>
  <c r="GX208" i="1"/>
  <c r="C210" i="1"/>
  <c r="D210" i="1"/>
  <c r="I210" i="1"/>
  <c r="K210" i="1"/>
  <c r="AC210" i="1"/>
  <c r="AE210" i="1"/>
  <c r="CR210" i="1" s="1"/>
  <c r="Q210" i="1" s="1"/>
  <c r="AF210" i="1"/>
  <c r="CT210" i="1" s="1"/>
  <c r="S210" i="1" s="1"/>
  <c r="CZ210" i="1" s="1"/>
  <c r="Y210" i="1" s="1"/>
  <c r="AG210" i="1"/>
  <c r="CU210" i="1" s="1"/>
  <c r="T210" i="1" s="1"/>
  <c r="AH210" i="1"/>
  <c r="CV210" i="1" s="1"/>
  <c r="U210" i="1" s="1"/>
  <c r="AI210" i="1"/>
  <c r="AJ210" i="1"/>
  <c r="CX210" i="1" s="1"/>
  <c r="W210" i="1" s="1"/>
  <c r="CQ210" i="1"/>
  <c r="P210" i="1" s="1"/>
  <c r="CS210" i="1"/>
  <c r="R210" i="1" s="1"/>
  <c r="CW210" i="1"/>
  <c r="V210" i="1" s="1"/>
  <c r="GL210" i="1"/>
  <c r="GO210" i="1"/>
  <c r="GP210" i="1"/>
  <c r="GV210" i="1"/>
  <c r="HC210" i="1"/>
  <c r="GX210" i="1" s="1"/>
  <c r="C211" i="1"/>
  <c r="D211" i="1"/>
  <c r="I211" i="1"/>
  <c r="S211" i="1" s="1"/>
  <c r="K211" i="1"/>
  <c r="AC211" i="1"/>
  <c r="AE211" i="1"/>
  <c r="CS211" i="1" s="1"/>
  <c r="AF211" i="1"/>
  <c r="AG211" i="1"/>
  <c r="CU211" i="1" s="1"/>
  <c r="AH211" i="1"/>
  <c r="AI211" i="1"/>
  <c r="AJ211" i="1"/>
  <c r="CR211" i="1"/>
  <c r="CT211" i="1"/>
  <c r="CV211" i="1"/>
  <c r="CW211" i="1"/>
  <c r="CX211" i="1"/>
  <c r="GL211" i="1"/>
  <c r="GO211" i="1"/>
  <c r="GP211" i="1"/>
  <c r="GV211" i="1"/>
  <c r="HC211" i="1"/>
  <c r="B213" i="1"/>
  <c r="C213" i="1"/>
  <c r="C208" i="1" s="1"/>
  <c r="D213" i="1"/>
  <c r="D208" i="1" s="1"/>
  <c r="F213" i="1"/>
  <c r="F208" i="1" s="1"/>
  <c r="G213" i="1"/>
  <c r="G208" i="1" s="1"/>
  <c r="Q213" i="1"/>
  <c r="Q208" i="1" s="1"/>
  <c r="S213" i="1"/>
  <c r="S208" i="1" s="1"/>
  <c r="U213" i="1"/>
  <c r="W213" i="1"/>
  <c r="W208" i="1" s="1"/>
  <c r="Y213" i="1"/>
  <c r="Y208" i="1" s="1"/>
  <c r="AB213" i="1"/>
  <c r="AB208" i="1" s="1"/>
  <c r="AC213" i="1"/>
  <c r="AC208" i="1" s="1"/>
  <c r="AD213" i="1"/>
  <c r="AE213" i="1"/>
  <c r="AF213" i="1"/>
  <c r="AF208" i="1" s="1"/>
  <c r="AG213" i="1"/>
  <c r="T213" i="1" s="1"/>
  <c r="T208" i="1" s="1"/>
  <c r="AH213" i="1"/>
  <c r="AH208" i="1" s="1"/>
  <c r="AI213" i="1"/>
  <c r="V213" i="1" s="1"/>
  <c r="AJ213" i="1"/>
  <c r="AK213" i="1"/>
  <c r="AL213" i="1"/>
  <c r="AL208" i="1" s="1"/>
  <c r="AP213" i="1"/>
  <c r="AQ213" i="1"/>
  <c r="AQ208" i="1" s="1"/>
  <c r="AS213" i="1"/>
  <c r="BB213" i="1"/>
  <c r="F226" i="1" s="1"/>
  <c r="BX213" i="1"/>
  <c r="BY213" i="1"/>
  <c r="BY208" i="1" s="1"/>
  <c r="BZ213" i="1"/>
  <c r="CA213" i="1"/>
  <c r="CA208" i="1" s="1"/>
  <c r="CB213" i="1"/>
  <c r="CB208" i="1" s="1"/>
  <c r="CC213" i="1"/>
  <c r="AT213" i="1" s="1"/>
  <c r="AT208" i="1" s="1"/>
  <c r="CD213" i="1"/>
  <c r="CJ213" i="1"/>
  <c r="CK213" i="1"/>
  <c r="CK208" i="1" s="1"/>
  <c r="CL213" i="1"/>
  <c r="BC213" i="1" s="1"/>
  <c r="CM213" i="1"/>
  <c r="CM208" i="1" s="1"/>
  <c r="DG213" i="1"/>
  <c r="DG208" i="1" s="1"/>
  <c r="DI213" i="1"/>
  <c r="DK213" i="1"/>
  <c r="DK208" i="1" s="1"/>
  <c r="DL213" i="1"/>
  <c r="P234" i="1" s="1"/>
  <c r="DO213" i="1"/>
  <c r="DQ213" i="1"/>
  <c r="DQ208" i="1" s="1"/>
  <c r="DT213" i="1"/>
  <c r="DT208" i="1" s="1"/>
  <c r="DU213" i="1"/>
  <c r="DV213" i="1"/>
  <c r="DW213" i="1"/>
  <c r="DX213" i="1"/>
  <c r="DX208" i="1" s="1"/>
  <c r="DY213" i="1"/>
  <c r="DZ213" i="1"/>
  <c r="DZ208" i="1" s="1"/>
  <c r="EA213" i="1"/>
  <c r="EA208" i="1" s="1"/>
  <c r="EB213" i="1"/>
  <c r="EC213" i="1"/>
  <c r="ED213" i="1"/>
  <c r="ED208" i="1" s="1"/>
  <c r="EH213" i="1"/>
  <c r="P222" i="1" s="1"/>
  <c r="EI213" i="1"/>
  <c r="P223" i="1" s="1"/>
  <c r="EK213" i="1"/>
  <c r="EO213" i="1"/>
  <c r="EO208" i="1" s="1"/>
  <c r="ET213" i="1"/>
  <c r="EU213" i="1"/>
  <c r="P229" i="1" s="1"/>
  <c r="FP213" i="1"/>
  <c r="FQ213" i="1"/>
  <c r="FQ208" i="1" s="1"/>
  <c r="FR213" i="1"/>
  <c r="FS213" i="1"/>
  <c r="EJ213" i="1" s="1"/>
  <c r="FT213" i="1"/>
  <c r="FT208" i="1" s="1"/>
  <c r="FU213" i="1"/>
  <c r="EL213" i="1" s="1"/>
  <c r="FV213" i="1"/>
  <c r="FX213" i="1"/>
  <c r="GA213" i="1"/>
  <c r="ER213" i="1" s="1"/>
  <c r="GB213" i="1"/>
  <c r="GC213" i="1"/>
  <c r="GC208" i="1" s="1"/>
  <c r="GD213" i="1"/>
  <c r="GE213" i="1"/>
  <c r="F222" i="1"/>
  <c r="F223" i="1"/>
  <c r="F225" i="1"/>
  <c r="P226" i="1"/>
  <c r="F228" i="1"/>
  <c r="P228" i="1"/>
  <c r="F231" i="1"/>
  <c r="F234" i="1"/>
  <c r="F235" i="1"/>
  <c r="F237" i="1"/>
  <c r="F240" i="1"/>
  <c r="D243" i="1"/>
  <c r="C245" i="1"/>
  <c r="E245" i="1"/>
  <c r="Z245" i="1"/>
  <c r="AA245" i="1"/>
  <c r="AB245" i="1"/>
  <c r="AH245" i="1"/>
  <c r="AK245" i="1"/>
  <c r="AM245" i="1"/>
  <c r="AN245" i="1"/>
  <c r="BE245" i="1"/>
  <c r="BF245" i="1"/>
  <c r="BG245" i="1"/>
  <c r="BH245" i="1"/>
  <c r="BI245" i="1"/>
  <c r="BJ245" i="1"/>
  <c r="BK245" i="1"/>
  <c r="BL245" i="1"/>
  <c r="BM245" i="1"/>
  <c r="BN245" i="1"/>
  <c r="BO245" i="1"/>
  <c r="BP245" i="1"/>
  <c r="BQ245" i="1"/>
  <c r="BR245" i="1"/>
  <c r="BS245" i="1"/>
  <c r="BT245" i="1"/>
  <c r="BU245" i="1"/>
  <c r="BV245" i="1"/>
  <c r="BW245" i="1"/>
  <c r="CN245" i="1"/>
  <c r="CO245" i="1"/>
  <c r="CP245" i="1"/>
  <c r="CQ245" i="1"/>
  <c r="CR245" i="1"/>
  <c r="CS245" i="1"/>
  <c r="CT245" i="1"/>
  <c r="CU245" i="1"/>
  <c r="CV245" i="1"/>
  <c r="CW245" i="1"/>
  <c r="CX245" i="1"/>
  <c r="CY245" i="1"/>
  <c r="CZ245" i="1"/>
  <c r="DA245" i="1"/>
  <c r="DB245" i="1"/>
  <c r="DC245" i="1"/>
  <c r="DD245" i="1"/>
  <c r="DE245" i="1"/>
  <c r="DF245" i="1"/>
  <c r="DR245" i="1"/>
  <c r="DS245" i="1"/>
  <c r="DZ245" i="1"/>
  <c r="EE245" i="1"/>
  <c r="EF245" i="1"/>
  <c r="EW245" i="1"/>
  <c r="EX245" i="1"/>
  <c r="EY245" i="1"/>
  <c r="EZ245" i="1"/>
  <c r="FA245" i="1"/>
  <c r="FB245" i="1"/>
  <c r="FC245" i="1"/>
  <c r="FD245" i="1"/>
  <c r="FE245" i="1"/>
  <c r="FF245" i="1"/>
  <c r="FG245" i="1"/>
  <c r="FH245" i="1"/>
  <c r="FI245" i="1"/>
  <c r="FJ245" i="1"/>
  <c r="FK245" i="1"/>
  <c r="FL245" i="1"/>
  <c r="FM245" i="1"/>
  <c r="FN245" i="1"/>
  <c r="FO245" i="1"/>
  <c r="GF245" i="1"/>
  <c r="GG245" i="1"/>
  <c r="GH245" i="1"/>
  <c r="GI245" i="1"/>
  <c r="GJ245" i="1"/>
  <c r="GK245" i="1"/>
  <c r="GL245" i="1"/>
  <c r="GM245" i="1"/>
  <c r="GN245" i="1"/>
  <c r="GO245" i="1"/>
  <c r="GP245" i="1"/>
  <c r="GQ245" i="1"/>
  <c r="GR245" i="1"/>
  <c r="GS245" i="1"/>
  <c r="GT245" i="1"/>
  <c r="GU245" i="1"/>
  <c r="GV245" i="1"/>
  <c r="GW245" i="1"/>
  <c r="GX245" i="1"/>
  <c r="C247" i="1"/>
  <c r="D247" i="1"/>
  <c r="I247" i="1"/>
  <c r="CW128" i="3" s="1"/>
  <c r="K247" i="1"/>
  <c r="R247" i="1"/>
  <c r="U247" i="1"/>
  <c r="AC247" i="1"/>
  <c r="AD247" i="1"/>
  <c r="AE247" i="1"/>
  <c r="AF247" i="1"/>
  <c r="CT247" i="1" s="1"/>
  <c r="S247" i="1" s="1"/>
  <c r="CY247" i="1" s="1"/>
  <c r="X247" i="1" s="1"/>
  <c r="AG247" i="1"/>
  <c r="AH247" i="1"/>
  <c r="AI247" i="1"/>
  <c r="CW247" i="1" s="1"/>
  <c r="V247" i="1" s="1"/>
  <c r="AJ247" i="1"/>
  <c r="CX247" i="1" s="1"/>
  <c r="W247" i="1" s="1"/>
  <c r="CQ247" i="1"/>
  <c r="P247" i="1" s="1"/>
  <c r="CP247" i="1" s="1"/>
  <c r="O247" i="1" s="1"/>
  <c r="CR247" i="1"/>
  <c r="Q247" i="1" s="1"/>
  <c r="CS247" i="1"/>
  <c r="CU247" i="1"/>
  <c r="T247" i="1" s="1"/>
  <c r="CV247" i="1"/>
  <c r="GL247" i="1"/>
  <c r="GO247" i="1"/>
  <c r="GP247" i="1"/>
  <c r="GV247" i="1"/>
  <c r="HC247" i="1" s="1"/>
  <c r="GX247" i="1" s="1"/>
  <c r="C248" i="1"/>
  <c r="D248" i="1"/>
  <c r="I248" i="1"/>
  <c r="K248" i="1"/>
  <c r="W248" i="1"/>
  <c r="AC248" i="1"/>
  <c r="CQ248" i="1" s="1"/>
  <c r="P248" i="1" s="1"/>
  <c r="AE248" i="1"/>
  <c r="AF248" i="1"/>
  <c r="AG248" i="1"/>
  <c r="CU248" i="1" s="1"/>
  <c r="T248" i="1" s="1"/>
  <c r="AH248" i="1"/>
  <c r="AI248" i="1"/>
  <c r="CW248" i="1" s="1"/>
  <c r="V248" i="1" s="1"/>
  <c r="AJ248" i="1"/>
  <c r="CS248" i="1"/>
  <c r="R248" i="1" s="1"/>
  <c r="CT248" i="1"/>
  <c r="S248" i="1" s="1"/>
  <c r="CV248" i="1"/>
  <c r="U248" i="1" s="1"/>
  <c r="CX248" i="1"/>
  <c r="GL248" i="1"/>
  <c r="GO248" i="1"/>
  <c r="GP248" i="1"/>
  <c r="GV248" i="1"/>
  <c r="HC248" i="1"/>
  <c r="GX248" i="1" s="1"/>
  <c r="C249" i="1"/>
  <c r="D249" i="1"/>
  <c r="I249" i="1"/>
  <c r="CW132" i="3" s="1"/>
  <c r="K249" i="1"/>
  <c r="P249" i="1"/>
  <c r="S249" i="1"/>
  <c r="V249" i="1"/>
  <c r="AC249" i="1"/>
  <c r="AD249" i="1"/>
  <c r="AB249" i="1" s="1"/>
  <c r="AE249" i="1"/>
  <c r="AF249" i="1"/>
  <c r="AG249" i="1"/>
  <c r="CU249" i="1" s="1"/>
  <c r="T249" i="1" s="1"/>
  <c r="AH249" i="1"/>
  <c r="CV249" i="1" s="1"/>
  <c r="U249" i="1" s="1"/>
  <c r="AI249" i="1"/>
  <c r="AJ249" i="1"/>
  <c r="CQ249" i="1"/>
  <c r="CR249" i="1"/>
  <c r="Q249" i="1" s="1"/>
  <c r="CS249" i="1"/>
  <c r="R249" i="1" s="1"/>
  <c r="CT249" i="1"/>
  <c r="CW249" i="1"/>
  <c r="CX249" i="1"/>
  <c r="W249" i="1" s="1"/>
  <c r="GL249" i="1"/>
  <c r="GO249" i="1"/>
  <c r="GP249" i="1"/>
  <c r="GV249" i="1"/>
  <c r="HC249" i="1" s="1"/>
  <c r="GX249" i="1"/>
  <c r="C250" i="1"/>
  <c r="D250" i="1"/>
  <c r="I250" i="1"/>
  <c r="K250" i="1"/>
  <c r="U250" i="1"/>
  <c r="AC250" i="1"/>
  <c r="AE250" i="1"/>
  <c r="AD250" i="1" s="1"/>
  <c r="AF250" i="1"/>
  <c r="AG250" i="1"/>
  <c r="CU250" i="1" s="1"/>
  <c r="T250" i="1" s="1"/>
  <c r="AH250" i="1"/>
  <c r="AI250" i="1"/>
  <c r="CW250" i="1" s="1"/>
  <c r="V250" i="1" s="1"/>
  <c r="AJ250" i="1"/>
  <c r="CR250" i="1"/>
  <c r="Q250" i="1" s="1"/>
  <c r="CT250" i="1"/>
  <c r="S250" i="1" s="1"/>
  <c r="CV250" i="1"/>
  <c r="CX250" i="1"/>
  <c r="W250" i="1" s="1"/>
  <c r="GL250" i="1"/>
  <c r="GO250" i="1"/>
  <c r="GP250" i="1"/>
  <c r="GV250" i="1"/>
  <c r="HC250" i="1" s="1"/>
  <c r="GX250" i="1" s="1"/>
  <c r="B252" i="1"/>
  <c r="B245" i="1" s="1"/>
  <c r="C252" i="1"/>
  <c r="D252" i="1"/>
  <c r="D245" i="1" s="1"/>
  <c r="F252" i="1"/>
  <c r="F245" i="1" s="1"/>
  <c r="G252" i="1"/>
  <c r="G245" i="1" s="1"/>
  <c r="P252" i="1"/>
  <c r="P245" i="1" s="1"/>
  <c r="Q252" i="1"/>
  <c r="Q245" i="1" s="1"/>
  <c r="S252" i="1"/>
  <c r="S245" i="1" s="1"/>
  <c r="U252" i="1"/>
  <c r="U245" i="1" s="1"/>
  <c r="W252" i="1"/>
  <c r="W245" i="1" s="1"/>
  <c r="Y252" i="1"/>
  <c r="Y245" i="1" s="1"/>
  <c r="AB252" i="1"/>
  <c r="O252" i="1" s="1"/>
  <c r="AC252" i="1"/>
  <c r="AC245" i="1" s="1"/>
  <c r="AD252" i="1"/>
  <c r="AD245" i="1" s="1"/>
  <c r="AE252" i="1"/>
  <c r="AF252" i="1"/>
  <c r="AF245" i="1" s="1"/>
  <c r="AG252" i="1"/>
  <c r="AH252" i="1"/>
  <c r="AI252" i="1"/>
  <c r="V252" i="1" s="1"/>
  <c r="V245" i="1" s="1"/>
  <c r="AJ252" i="1"/>
  <c r="AJ245" i="1" s="1"/>
  <c r="AK252" i="1"/>
  <c r="X252" i="1" s="1"/>
  <c r="AL252" i="1"/>
  <c r="AL245" i="1" s="1"/>
  <c r="AO252" i="1"/>
  <c r="AO245" i="1" s="1"/>
  <c r="AR252" i="1"/>
  <c r="AR245" i="1" s="1"/>
  <c r="AW252" i="1"/>
  <c r="AW245" i="1" s="1"/>
  <c r="BA252" i="1"/>
  <c r="BD252" i="1"/>
  <c r="BD245" i="1" s="1"/>
  <c r="BX252" i="1"/>
  <c r="BX245" i="1" s="1"/>
  <c r="BY252" i="1"/>
  <c r="BY245" i="1" s="1"/>
  <c r="BZ252" i="1"/>
  <c r="CA252" i="1"/>
  <c r="CA245" i="1" s="1"/>
  <c r="CB252" i="1"/>
  <c r="CB245" i="1" s="1"/>
  <c r="CC252" i="1"/>
  <c r="CC245" i="1" s="1"/>
  <c r="CD252" i="1"/>
  <c r="CD245" i="1" s="1"/>
  <c r="CF252" i="1"/>
  <c r="CF245" i="1" s="1"/>
  <c r="CI252" i="1"/>
  <c r="CJ252" i="1"/>
  <c r="CJ245" i="1" s="1"/>
  <c r="CK252" i="1"/>
  <c r="CK245" i="1" s="1"/>
  <c r="CL252" i="1"/>
  <c r="CM252" i="1"/>
  <c r="CM245" i="1" s="1"/>
  <c r="DG252" i="1"/>
  <c r="DG245" i="1" s="1"/>
  <c r="DK252" i="1"/>
  <c r="DK245" i="1" s="1"/>
  <c r="DN252" i="1"/>
  <c r="DN245" i="1" s="1"/>
  <c r="DQ252" i="1"/>
  <c r="DQ245" i="1" s="1"/>
  <c r="DT252" i="1"/>
  <c r="DT245" i="1" s="1"/>
  <c r="DU252" i="1"/>
  <c r="DU245" i="1" s="1"/>
  <c r="DV252" i="1"/>
  <c r="DV245" i="1" s="1"/>
  <c r="DW252" i="1"/>
  <c r="DX252" i="1"/>
  <c r="DX245" i="1" s="1"/>
  <c r="DY252" i="1"/>
  <c r="DZ252" i="1"/>
  <c r="DM252" i="1" s="1"/>
  <c r="DM245" i="1" s="1"/>
  <c r="EA252" i="1"/>
  <c r="EA245" i="1" s="1"/>
  <c r="EB252" i="1"/>
  <c r="EB245" i="1" s="1"/>
  <c r="EC252" i="1"/>
  <c r="DP252" i="1" s="1"/>
  <c r="DP245" i="1" s="1"/>
  <c r="ED252" i="1"/>
  <c r="ED245" i="1" s="1"/>
  <c r="EH252" i="1"/>
  <c r="EH245" i="1" s="1"/>
  <c r="EJ252" i="1"/>
  <c r="EJ245" i="1" s="1"/>
  <c r="EK252" i="1"/>
  <c r="EK245" i="1" s="1"/>
  <c r="EV252" i="1"/>
  <c r="FP252" i="1"/>
  <c r="FY252" i="1" s="1"/>
  <c r="FQ252" i="1"/>
  <c r="FQ245" i="1" s="1"/>
  <c r="FR252" i="1"/>
  <c r="FR245" i="1" s="1"/>
  <c r="FS252" i="1"/>
  <c r="FS245" i="1" s="1"/>
  <c r="FT252" i="1"/>
  <c r="FT245" i="1" s="1"/>
  <c r="FU252" i="1"/>
  <c r="FV252" i="1"/>
  <c r="FV245" i="1" s="1"/>
  <c r="FX252" i="1"/>
  <c r="GB252" i="1"/>
  <c r="GB245" i="1" s="1"/>
  <c r="GC252" i="1"/>
  <c r="GC245" i="1" s="1"/>
  <c r="GD252" i="1"/>
  <c r="GD245" i="1" s="1"/>
  <c r="GE252" i="1"/>
  <c r="GE245" i="1" s="1"/>
  <c r="F255" i="1"/>
  <c r="F264" i="1"/>
  <c r="P267" i="1"/>
  <c r="F274" i="1"/>
  <c r="P274" i="1"/>
  <c r="F275" i="1"/>
  <c r="P275" i="1"/>
  <c r="F276" i="1"/>
  <c r="P278" i="1"/>
  <c r="F279" i="1"/>
  <c r="P279" i="1"/>
  <c r="F280" i="1"/>
  <c r="P280" i="1"/>
  <c r="B282" i="1"/>
  <c r="B22" i="1" s="1"/>
  <c r="C282" i="1"/>
  <c r="C22" i="1" s="1"/>
  <c r="D282" i="1"/>
  <c r="D22" i="1" s="1"/>
  <c r="F282" i="1"/>
  <c r="F22" i="1" s="1"/>
  <c r="G282" i="1"/>
  <c r="G22" i="1" s="1"/>
  <c r="B312" i="1"/>
  <c r="B18" i="1" s="1"/>
  <c r="C312" i="1"/>
  <c r="C18" i="1" s="1"/>
  <c r="D312" i="1"/>
  <c r="D18" i="1" s="1"/>
  <c r="F312" i="1"/>
  <c r="F18" i="1" s="1"/>
  <c r="G312" i="1"/>
  <c r="G18" i="1" s="1"/>
  <c r="F12" i="6"/>
  <c r="G12" i="6"/>
  <c r="O78" i="7" l="1"/>
  <c r="J75" i="7"/>
  <c r="J423" i="7"/>
  <c r="J492" i="7"/>
  <c r="J480" i="7"/>
  <c r="L265" i="7"/>
  <c r="L263" i="7" s="1"/>
  <c r="L286" i="7" s="1"/>
  <c r="J304" i="7"/>
  <c r="J376" i="7"/>
  <c r="J388" i="7"/>
  <c r="I38" i="7"/>
  <c r="J149" i="7"/>
  <c r="L420" i="7"/>
  <c r="L418" i="7" s="1"/>
  <c r="J137" i="7"/>
  <c r="L492" i="7"/>
  <c r="L277" i="7"/>
  <c r="BH78" i="7"/>
  <c r="D39" i="7" s="1"/>
  <c r="D36" i="7" s="1"/>
  <c r="J422" i="7"/>
  <c r="J491" i="7"/>
  <c r="J148" i="7"/>
  <c r="AN181" i="7"/>
  <c r="J411" i="7"/>
  <c r="O181" i="7"/>
  <c r="L135" i="7"/>
  <c r="L158" i="7" s="1"/>
  <c r="L483" i="7"/>
  <c r="L481" i="7" s="1"/>
  <c r="I307" i="7"/>
  <c r="J456" i="7"/>
  <c r="J452" i="7"/>
  <c r="J499" i="7" s="1"/>
  <c r="L388" i="7"/>
  <c r="J483" i="7"/>
  <c r="J481" i="7" s="1"/>
  <c r="J414" i="7"/>
  <c r="J412" i="7" s="1"/>
  <c r="J140" i="7"/>
  <c r="J138" i="7" s="1"/>
  <c r="AN64" i="7"/>
  <c r="O307" i="7"/>
  <c r="K307" i="7"/>
  <c r="L376" i="7"/>
  <c r="L374" i="7" s="1"/>
  <c r="L397" i="7" s="1"/>
  <c r="J379" i="7"/>
  <c r="J377" i="7" s="1"/>
  <c r="L480" i="7"/>
  <c r="L385" i="7"/>
  <c r="L383" i="7" s="1"/>
  <c r="L423" i="7"/>
  <c r="L411" i="7"/>
  <c r="L409" i="7" s="1"/>
  <c r="L407" i="7" s="1"/>
  <c r="L476" i="7" s="1"/>
  <c r="J38" i="7"/>
  <c r="CZ174" i="1"/>
  <c r="Y174" i="1" s="1"/>
  <c r="CY174" i="1"/>
  <c r="X174" i="1" s="1"/>
  <c r="FY245" i="1"/>
  <c r="EP252" i="1"/>
  <c r="ES252" i="1"/>
  <c r="P231" i="1"/>
  <c r="EL208" i="1"/>
  <c r="W211" i="1"/>
  <c r="CD176" i="1"/>
  <c r="AJ176" i="1"/>
  <c r="FX245" i="1"/>
  <c r="EO252" i="1"/>
  <c r="F277" i="1"/>
  <c r="F256" i="1"/>
  <c r="FW252" i="1"/>
  <c r="DI252" i="1"/>
  <c r="P237" i="1"/>
  <c r="DO208" i="1"/>
  <c r="F236" i="1"/>
  <c r="V208" i="1"/>
  <c r="EM159" i="1"/>
  <c r="P195" i="1"/>
  <c r="P269" i="1"/>
  <c r="DH252" i="1"/>
  <c r="BZ245" i="1"/>
  <c r="AQ252" i="1"/>
  <c r="X245" i="1"/>
  <c r="F278" i="1"/>
  <c r="P241" i="1"/>
  <c r="EJ208" i="1"/>
  <c r="EC208" i="1"/>
  <c r="DP213" i="1"/>
  <c r="U211" i="1"/>
  <c r="CP210" i="1"/>
  <c r="O210" i="1" s="1"/>
  <c r="EG159" i="1"/>
  <c r="P180" i="1"/>
  <c r="FU245" i="1"/>
  <c r="EL252" i="1"/>
  <c r="DY245" i="1"/>
  <c r="DL252" i="1"/>
  <c r="CU125" i="3"/>
  <c r="CX125" i="3"/>
  <c r="CX126" i="3"/>
  <c r="V211" i="1"/>
  <c r="DY159" i="1"/>
  <c r="DL176" i="1"/>
  <c r="AH159" i="1"/>
  <c r="U176" i="1"/>
  <c r="CJ116" i="1"/>
  <c r="BA127" i="1"/>
  <c r="P261" i="1"/>
  <c r="P254" i="1"/>
  <c r="EM252" i="1"/>
  <c r="CE252" i="1"/>
  <c r="CG252" i="1"/>
  <c r="CH252" i="1"/>
  <c r="AB250" i="1"/>
  <c r="DI208" i="1"/>
  <c r="P225" i="1"/>
  <c r="BX208" i="1"/>
  <c r="AO213" i="1"/>
  <c r="CG213" i="1"/>
  <c r="CH213" i="1"/>
  <c r="Q211" i="1"/>
  <c r="F180" i="1"/>
  <c r="FU159" i="1"/>
  <c r="EL176" i="1"/>
  <c r="DW245" i="1"/>
  <c r="DJ252" i="1"/>
  <c r="CL245" i="1"/>
  <c r="BC252" i="1"/>
  <c r="FP245" i="1"/>
  <c r="EV213" i="1"/>
  <c r="GE208" i="1"/>
  <c r="EG213" i="1"/>
  <c r="FY213" i="1"/>
  <c r="FP208" i="1"/>
  <c r="FZ213" i="1"/>
  <c r="R213" i="1"/>
  <c r="AE208" i="1"/>
  <c r="GD159" i="1"/>
  <c r="EU176" i="1"/>
  <c r="BA245" i="1"/>
  <c r="F272" i="1"/>
  <c r="T252" i="1"/>
  <c r="AG245" i="1"/>
  <c r="EC245" i="1"/>
  <c r="CL159" i="1"/>
  <c r="BC176" i="1"/>
  <c r="F267" i="1"/>
  <c r="EI252" i="1"/>
  <c r="CR248" i="1"/>
  <c r="Q248" i="1" s="1"/>
  <c r="CP248" i="1" s="1"/>
  <c r="O248" i="1" s="1"/>
  <c r="GM248" i="1" s="1"/>
  <c r="GN248" i="1" s="1"/>
  <c r="AD248" i="1"/>
  <c r="AB248" i="1" s="1"/>
  <c r="F229" i="1"/>
  <c r="BC208" i="1"/>
  <c r="F230" i="1"/>
  <c r="AS208" i="1"/>
  <c r="GX211" i="1"/>
  <c r="CP174" i="1"/>
  <c r="O174" i="1" s="1"/>
  <c r="GM174" i="1" s="1"/>
  <c r="CH116" i="1"/>
  <c r="AY127" i="1"/>
  <c r="AZ252" i="1"/>
  <c r="CI245" i="1"/>
  <c r="AE245" i="1"/>
  <c r="R252" i="1"/>
  <c r="ES213" i="1"/>
  <c r="GB208" i="1"/>
  <c r="DW208" i="1"/>
  <c r="DJ213" i="1"/>
  <c r="T211" i="1"/>
  <c r="CP161" i="1"/>
  <c r="O161" i="1" s="1"/>
  <c r="F258" i="1"/>
  <c r="GA252" i="1"/>
  <c r="EV245" i="1"/>
  <c r="P277" i="1"/>
  <c r="EG252" i="1"/>
  <c r="AU252" i="1"/>
  <c r="CQ250" i="1"/>
  <c r="P250" i="1" s="1"/>
  <c r="CP250" i="1" s="1"/>
  <c r="O250" i="1" s="1"/>
  <c r="CY249" i="1"/>
  <c r="X249" i="1" s="1"/>
  <c r="CZ249" i="1"/>
  <c r="Y249" i="1" s="1"/>
  <c r="CZ247" i="1"/>
  <c r="Y247" i="1" s="1"/>
  <c r="GM247" i="1" s="1"/>
  <c r="GN247" i="1" s="1"/>
  <c r="ER208" i="1"/>
  <c r="P224" i="1"/>
  <c r="CJ208" i="1"/>
  <c r="BA213" i="1"/>
  <c r="FR159" i="1"/>
  <c r="EI176" i="1"/>
  <c r="GA176" i="1"/>
  <c r="GB176" i="1"/>
  <c r="FZ252" i="1"/>
  <c r="EU252" i="1"/>
  <c r="DO252" i="1"/>
  <c r="AS252" i="1"/>
  <c r="CP249" i="1"/>
  <c r="O249" i="1" s="1"/>
  <c r="GM249" i="1" s="1"/>
  <c r="GN249" i="1" s="1"/>
  <c r="AB247" i="1"/>
  <c r="P230" i="1"/>
  <c r="EK208" i="1"/>
  <c r="FW213" i="1"/>
  <c r="AU213" i="1"/>
  <c r="CD208" i="1"/>
  <c r="R211" i="1"/>
  <c r="CY211" i="1" s="1"/>
  <c r="X211" i="1" s="1"/>
  <c r="BZ159" i="1"/>
  <c r="AQ176" i="1"/>
  <c r="CI176" i="1"/>
  <c r="U174" i="1"/>
  <c r="AF176" i="1"/>
  <c r="ET252" i="1"/>
  <c r="F254" i="1"/>
  <c r="O245" i="1"/>
  <c r="CY248" i="1"/>
  <c r="X248" i="1" s="1"/>
  <c r="CZ248" i="1"/>
  <c r="Y248" i="1" s="1"/>
  <c r="EM213" i="1"/>
  <c r="FV208" i="1"/>
  <c r="AK208" i="1"/>
  <c r="X213" i="1"/>
  <c r="CY210" i="1"/>
  <c r="X210" i="1" s="1"/>
  <c r="CZ170" i="1"/>
  <c r="Y170" i="1" s="1"/>
  <c r="CY170" i="1"/>
  <c r="X170" i="1" s="1"/>
  <c r="EB176" i="1"/>
  <c r="AT252" i="1"/>
  <c r="CS250" i="1"/>
  <c r="R250" i="1" s="1"/>
  <c r="CZ250" i="1" s="1"/>
  <c r="Y250" i="1" s="1"/>
  <c r="P215" i="1"/>
  <c r="DN213" i="1"/>
  <c r="CI213" i="1"/>
  <c r="BD213" i="1"/>
  <c r="AR213" i="1"/>
  <c r="P213" i="1"/>
  <c r="CQ211" i="1"/>
  <c r="P211" i="1" s="1"/>
  <c r="CP211" i="1" s="1"/>
  <c r="O211" i="1" s="1"/>
  <c r="AI208" i="1"/>
  <c r="DX176" i="1"/>
  <c r="CQ173" i="1"/>
  <c r="P173" i="1" s="1"/>
  <c r="CP173" i="1" s="1"/>
  <c r="O173" i="1" s="1"/>
  <c r="GM173" i="1" s="1"/>
  <c r="AD172" i="1"/>
  <c r="AB172" i="1" s="1"/>
  <c r="CU117" i="3"/>
  <c r="CX118" i="3"/>
  <c r="CX120" i="3"/>
  <c r="CP169" i="1"/>
  <c r="O169" i="1" s="1"/>
  <c r="CR168" i="1"/>
  <c r="Q168" i="1" s="1"/>
  <c r="CS168" i="1"/>
  <c r="R168" i="1" s="1"/>
  <c r="CY168" i="1" s="1"/>
  <c r="X168" i="1" s="1"/>
  <c r="AD168" i="1"/>
  <c r="AB168" i="1" s="1"/>
  <c r="EU116" i="1"/>
  <c r="P143" i="1"/>
  <c r="T123" i="1"/>
  <c r="AG127" i="1"/>
  <c r="CX133" i="3"/>
  <c r="CX134" i="3"/>
  <c r="DM213" i="1"/>
  <c r="O213" i="1"/>
  <c r="CX113" i="3"/>
  <c r="CX115" i="3"/>
  <c r="CU113" i="3"/>
  <c r="CV113" i="3"/>
  <c r="CQ168" i="1"/>
  <c r="P168" i="1" s="1"/>
  <c r="CZ162" i="1"/>
  <c r="Y162" i="1" s="1"/>
  <c r="FV116" i="1"/>
  <c r="EM127" i="1"/>
  <c r="CD116" i="1"/>
  <c r="AU127" i="1"/>
  <c r="ES84" i="1"/>
  <c r="GB75" i="1"/>
  <c r="Y84" i="1"/>
  <c r="AL75" i="1"/>
  <c r="Q170" i="1"/>
  <c r="CY164" i="1"/>
  <c r="X164" i="1" s="1"/>
  <c r="CZ164" i="1"/>
  <c r="Y164" i="1" s="1"/>
  <c r="CQ162" i="1"/>
  <c r="P162" i="1" s="1"/>
  <c r="AB162" i="1"/>
  <c r="AC116" i="1"/>
  <c r="P127" i="1"/>
  <c r="CE127" i="1"/>
  <c r="CF127" i="1"/>
  <c r="CR125" i="1"/>
  <c r="Q125" i="1" s="1"/>
  <c r="CP125" i="1" s="1"/>
  <c r="O125" i="1" s="1"/>
  <c r="CS125" i="1"/>
  <c r="R125" i="1" s="1"/>
  <c r="CY125" i="1" s="1"/>
  <c r="X125" i="1" s="1"/>
  <c r="AD125" i="1"/>
  <c r="AB125" i="1" s="1"/>
  <c r="CY124" i="1"/>
  <c r="X124" i="1" s="1"/>
  <c r="CZ124" i="1"/>
  <c r="Y124" i="1" s="1"/>
  <c r="FU116" i="1"/>
  <c r="EL127" i="1"/>
  <c r="AD116" i="1"/>
  <c r="Q127" i="1"/>
  <c r="EB75" i="1"/>
  <c r="DO84" i="1"/>
  <c r="CX129" i="3"/>
  <c r="CW130" i="3"/>
  <c r="CX130" i="3"/>
  <c r="CF213" i="1"/>
  <c r="AD210" i="1"/>
  <c r="AB210" i="1" s="1"/>
  <c r="DL208" i="1"/>
  <c r="CS172" i="1"/>
  <c r="R172" i="1" s="1"/>
  <c r="CY172" i="1" s="1"/>
  <c r="X172" i="1" s="1"/>
  <c r="GX171" i="1"/>
  <c r="CJ176" i="1" s="1"/>
  <c r="AB171" i="1"/>
  <c r="V169" i="1"/>
  <c r="AI176" i="1" s="1"/>
  <c r="CZ168" i="1"/>
  <c r="Y168" i="1" s="1"/>
  <c r="CP164" i="1"/>
  <c r="O164" i="1" s="1"/>
  <c r="GM164" i="1" s="1"/>
  <c r="GN164" i="1" s="1"/>
  <c r="EI116" i="1"/>
  <c r="P137" i="1"/>
  <c r="U127" i="1"/>
  <c r="AF127" i="1"/>
  <c r="CY120" i="1"/>
  <c r="X120" i="1" s="1"/>
  <c r="CZ120" i="1"/>
  <c r="Y120" i="1" s="1"/>
  <c r="GM120" i="1" s="1"/>
  <c r="GN120" i="1" s="1"/>
  <c r="CP118" i="1"/>
  <c r="O118" i="1" s="1"/>
  <c r="BB252" i="1"/>
  <c r="AP252" i="1"/>
  <c r="AI245" i="1"/>
  <c r="P219" i="1"/>
  <c r="CE213" i="1"/>
  <c r="FS208" i="1"/>
  <c r="EU208" i="1"/>
  <c r="EI208" i="1"/>
  <c r="FY176" i="1"/>
  <c r="ET176" i="1"/>
  <c r="EH176" i="1"/>
  <c r="CS171" i="1"/>
  <c r="R171" i="1" s="1"/>
  <c r="CY171" i="1" s="1"/>
  <c r="X171" i="1" s="1"/>
  <c r="R169" i="1"/>
  <c r="CY169" i="1" s="1"/>
  <c r="X169" i="1" s="1"/>
  <c r="CR167" i="1"/>
  <c r="Q167" i="1" s="1"/>
  <c r="CS167" i="1"/>
  <c r="R167" i="1" s="1"/>
  <c r="CU98" i="3"/>
  <c r="CX101" i="3"/>
  <c r="CX100" i="3"/>
  <c r="U164" i="1"/>
  <c r="DZ176" i="1" s="1"/>
  <c r="CP163" i="1"/>
  <c r="O163" i="1" s="1"/>
  <c r="W123" i="1"/>
  <c r="EB127" i="1" s="1"/>
  <c r="CY122" i="1"/>
  <c r="X122" i="1" s="1"/>
  <c r="DX127" i="1"/>
  <c r="CP78" i="1"/>
  <c r="O78" i="1" s="1"/>
  <c r="CU112" i="3"/>
  <c r="CV112" i="3"/>
  <c r="CX112" i="3"/>
  <c r="EV116" i="1"/>
  <c r="P152" i="1"/>
  <c r="CR119" i="1"/>
  <c r="Q119" i="1" s="1"/>
  <c r="CS119" i="1"/>
  <c r="R119" i="1" s="1"/>
  <c r="DW127" i="1" s="1"/>
  <c r="AD119" i="1"/>
  <c r="DH213" i="1"/>
  <c r="CU123" i="3"/>
  <c r="CW124" i="3"/>
  <c r="DU208" i="1"/>
  <c r="AT176" i="1"/>
  <c r="AB167" i="1"/>
  <c r="BC116" i="1"/>
  <c r="F143" i="1"/>
  <c r="R123" i="1"/>
  <c r="CY123" i="1" s="1"/>
  <c r="X123" i="1" s="1"/>
  <c r="CQ121" i="1"/>
  <c r="P121" i="1" s="1"/>
  <c r="AB121" i="1"/>
  <c r="BZ116" i="1"/>
  <c r="CI127" i="1"/>
  <c r="CG127" i="1"/>
  <c r="CU111" i="3"/>
  <c r="CX111" i="3"/>
  <c r="Q123" i="1"/>
  <c r="AD211" i="1"/>
  <c r="AB211" i="1" s="1"/>
  <c r="GA208" i="1"/>
  <c r="T171" i="1"/>
  <c r="AG176" i="1" s="1"/>
  <c r="CR166" i="1"/>
  <c r="Q166" i="1" s="1"/>
  <c r="CS166" i="1"/>
  <c r="R166" i="1" s="1"/>
  <c r="DW176" i="1" s="1"/>
  <c r="AD166" i="1"/>
  <c r="AB166" i="1" s="1"/>
  <c r="P123" i="1"/>
  <c r="CP122" i="1"/>
  <c r="O122" i="1" s="1"/>
  <c r="CY121" i="1"/>
  <c r="X121" i="1" s="1"/>
  <c r="AE127" i="1"/>
  <c r="CY118" i="1"/>
  <c r="X118" i="1" s="1"/>
  <c r="AK127" i="1" s="1"/>
  <c r="CY167" i="1"/>
  <c r="X167" i="1" s="1"/>
  <c r="CZ167" i="1"/>
  <c r="Y167" i="1" s="1"/>
  <c r="CP124" i="1"/>
  <c r="O124" i="1" s="1"/>
  <c r="GM124" i="1" s="1"/>
  <c r="GN124" i="1" s="1"/>
  <c r="CX78" i="3"/>
  <c r="GX123" i="1"/>
  <c r="GB127" i="1" s="1"/>
  <c r="U123" i="1"/>
  <c r="DZ127" i="1" s="1"/>
  <c r="AJ127" i="1"/>
  <c r="W84" i="1"/>
  <c r="AJ75" i="1"/>
  <c r="P240" i="1"/>
  <c r="CG176" i="1"/>
  <c r="BB176" i="1"/>
  <c r="AP176" i="1"/>
  <c r="DF121" i="3"/>
  <c r="DG121" i="3"/>
  <c r="DJ121" i="3" s="1"/>
  <c r="DH121" i="3"/>
  <c r="DI121" i="3"/>
  <c r="CQ170" i="1"/>
  <c r="P170" i="1" s="1"/>
  <c r="CP170" i="1" s="1"/>
  <c r="O170" i="1" s="1"/>
  <c r="GM170" i="1" s="1"/>
  <c r="GN170" i="1" s="1"/>
  <c r="AB170" i="1"/>
  <c r="CQ167" i="1"/>
  <c r="P167" i="1" s="1"/>
  <c r="CP167" i="1" s="1"/>
  <c r="O167" i="1" s="1"/>
  <c r="GM167" i="1" s="1"/>
  <c r="GN167" i="1" s="1"/>
  <c r="CR165" i="1"/>
  <c r="Q165" i="1" s="1"/>
  <c r="AD176" i="1" s="1"/>
  <c r="CS165" i="1"/>
  <c r="R165" i="1" s="1"/>
  <c r="AE176" i="1" s="1"/>
  <c r="AD165" i="1"/>
  <c r="AB165" i="1" s="1"/>
  <c r="CZ163" i="1"/>
  <c r="Y163" i="1" s="1"/>
  <c r="CY161" i="1"/>
  <c r="X161" i="1" s="1"/>
  <c r="CZ161" i="1"/>
  <c r="Y161" i="1" s="1"/>
  <c r="ER127" i="1"/>
  <c r="GA116" i="1"/>
  <c r="AQ116" i="1"/>
  <c r="F137" i="1"/>
  <c r="V123" i="1"/>
  <c r="EA127" i="1" s="1"/>
  <c r="DY127" i="1"/>
  <c r="EA75" i="1"/>
  <c r="DN84" i="1"/>
  <c r="V170" i="1"/>
  <c r="EA176" i="1" s="1"/>
  <c r="EL84" i="1"/>
  <c r="FU75" i="1"/>
  <c r="CP82" i="1"/>
  <c r="O82" i="1" s="1"/>
  <c r="GM82" i="1" s="1"/>
  <c r="GN82" i="1" s="1"/>
  <c r="EM84" i="1"/>
  <c r="FV75" i="1"/>
  <c r="DY84" i="1"/>
  <c r="FR26" i="1"/>
  <c r="EI43" i="1"/>
  <c r="DZ43" i="1"/>
  <c r="CU90" i="3"/>
  <c r="CV90" i="3"/>
  <c r="CW92" i="3"/>
  <c r="CX92" i="3"/>
  <c r="F152" i="1"/>
  <c r="F140" i="1"/>
  <c r="CZ125" i="1"/>
  <c r="Y125" i="1" s="1"/>
  <c r="AD124" i="1"/>
  <c r="AB124" i="1" s="1"/>
  <c r="CU70" i="3"/>
  <c r="CX72" i="3"/>
  <c r="CX70" i="3"/>
  <c r="GE116" i="1"/>
  <c r="DX84" i="1"/>
  <c r="CY78" i="1"/>
  <c r="X78" i="1" s="1"/>
  <c r="EC84" i="1" s="1"/>
  <c r="CZ78" i="1"/>
  <c r="Y78" i="1" s="1"/>
  <c r="ED84" i="1" s="1"/>
  <c r="CP40" i="1"/>
  <c r="O40" i="1" s="1"/>
  <c r="DY43" i="1"/>
  <c r="CW107" i="3"/>
  <c r="CU105" i="3"/>
  <c r="CX107" i="3"/>
  <c r="AB119" i="1"/>
  <c r="AD118" i="1"/>
  <c r="AB118" i="1" s="1"/>
  <c r="P109" i="1"/>
  <c r="S80" i="1"/>
  <c r="DU43" i="1"/>
  <c r="CP41" i="1"/>
  <c r="O41" i="1" s="1"/>
  <c r="CU67" i="3"/>
  <c r="CX67" i="3"/>
  <c r="BZ75" i="1"/>
  <c r="CG84" i="1"/>
  <c r="AQ84" i="1"/>
  <c r="AI84" i="1"/>
  <c r="FQ26" i="1"/>
  <c r="EH43" i="1"/>
  <c r="GA43" i="1"/>
  <c r="BY26" i="1"/>
  <c r="AP43" i="1"/>
  <c r="CI43" i="1"/>
  <c r="CY39" i="1"/>
  <c r="X39" i="1" s="1"/>
  <c r="CZ39" i="1"/>
  <c r="Y39" i="1" s="1"/>
  <c r="DX43" i="1"/>
  <c r="CY37" i="1"/>
  <c r="X37" i="1" s="1"/>
  <c r="CZ37" i="1"/>
  <c r="Y37" i="1" s="1"/>
  <c r="CY30" i="1"/>
  <c r="X30" i="1" s="1"/>
  <c r="CU103" i="3"/>
  <c r="CV103" i="3"/>
  <c r="CX103" i="3"/>
  <c r="CW82" i="3"/>
  <c r="CU79" i="3"/>
  <c r="CX79" i="3"/>
  <c r="BB75" i="1"/>
  <c r="F97" i="1"/>
  <c r="CY41" i="1"/>
  <c r="X41" i="1" s="1"/>
  <c r="CZ41" i="1"/>
  <c r="Y41" i="1" s="1"/>
  <c r="AZ84" i="1"/>
  <c r="CI75" i="1"/>
  <c r="AD75" i="1"/>
  <c r="Q84" i="1"/>
  <c r="CJ84" i="1"/>
  <c r="AG75" i="1"/>
  <c r="T84" i="1"/>
  <c r="AT26" i="1"/>
  <c r="F61" i="1"/>
  <c r="CU93" i="3"/>
  <c r="CW95" i="3"/>
  <c r="CX95" i="3"/>
  <c r="CX93" i="3"/>
  <c r="CX96" i="3"/>
  <c r="FY127" i="1"/>
  <c r="CX75" i="3"/>
  <c r="CX76" i="3"/>
  <c r="DZ84" i="1"/>
  <c r="CU108" i="3"/>
  <c r="CW110" i="3"/>
  <c r="CX110" i="3"/>
  <c r="AB161" i="1"/>
  <c r="EG127" i="1"/>
  <c r="V118" i="1"/>
  <c r="AI127" i="1" s="1"/>
  <c r="CC75" i="1"/>
  <c r="AT84" i="1"/>
  <c r="R80" i="1"/>
  <c r="CU87" i="3"/>
  <c r="CX89" i="3"/>
  <c r="CW89" i="3"/>
  <c r="CU73" i="3"/>
  <c r="CX73" i="3"/>
  <c r="AP75" i="1"/>
  <c r="F93" i="1"/>
  <c r="GM79" i="1"/>
  <c r="GN79" i="1" s="1"/>
  <c r="CQ77" i="1"/>
  <c r="P77" i="1" s="1"/>
  <c r="AB77" i="1"/>
  <c r="GB43" i="1"/>
  <c r="CU104" i="3"/>
  <c r="CX104" i="3"/>
  <c r="F136" i="1"/>
  <c r="CX86" i="3"/>
  <c r="CV83" i="3"/>
  <c r="CX83" i="3"/>
  <c r="CX84" i="3"/>
  <c r="CU83" i="3"/>
  <c r="CW86" i="3"/>
  <c r="P80" i="1"/>
  <c r="CP80" i="1" s="1"/>
  <c r="O80" i="1" s="1"/>
  <c r="GM80" i="1" s="1"/>
  <c r="GN80" i="1" s="1"/>
  <c r="BD75" i="1"/>
  <c r="F109" i="1"/>
  <c r="AH84" i="1"/>
  <c r="EB26" i="1"/>
  <c r="DO43" i="1"/>
  <c r="CY36" i="1"/>
  <c r="X36" i="1" s="1"/>
  <c r="CZ36" i="1"/>
  <c r="Y36" i="1" s="1"/>
  <c r="EA43" i="1"/>
  <c r="ER84" i="1"/>
  <c r="GA75" i="1"/>
  <c r="DV75" i="1"/>
  <c r="DI84" i="1"/>
  <c r="FR75" i="1"/>
  <c r="FY84" i="1"/>
  <c r="EI84" i="1"/>
  <c r="CY77" i="1"/>
  <c r="X77" i="1" s="1"/>
  <c r="AK84" i="1" s="1"/>
  <c r="AF84" i="1"/>
  <c r="GC26" i="1"/>
  <c r="ET43" i="1"/>
  <c r="CK26" i="1"/>
  <c r="BB43" i="1"/>
  <c r="AB41" i="1"/>
  <c r="CS38" i="1"/>
  <c r="CY33" i="1"/>
  <c r="X33" i="1" s="1"/>
  <c r="CZ33" i="1"/>
  <c r="Y33" i="1" s="1"/>
  <c r="CW119" i="3"/>
  <c r="P100" i="1"/>
  <c r="AD82" i="1"/>
  <c r="AB82" i="1" s="1"/>
  <c r="AD79" i="1"/>
  <c r="AB79" i="1" s="1"/>
  <c r="CR38" i="1"/>
  <c r="CZ35" i="1"/>
  <c r="Y35" i="1" s="1"/>
  <c r="GM35" i="1" s="1"/>
  <c r="GN35" i="1" s="1"/>
  <c r="R30" i="1"/>
  <c r="CZ30" i="1" s="1"/>
  <c r="Y30" i="1" s="1"/>
  <c r="CQ28" i="1"/>
  <c r="P28" i="1" s="1"/>
  <c r="AB28" i="1"/>
  <c r="EU26" i="1"/>
  <c r="CX132" i="3"/>
  <c r="CX124" i="3"/>
  <c r="CV117" i="3"/>
  <c r="BC43" i="1"/>
  <c r="AQ43" i="1"/>
  <c r="CX127" i="3"/>
  <c r="CW115" i="3"/>
  <c r="CV111" i="3"/>
  <c r="CS82" i="1"/>
  <c r="R82" i="1" s="1"/>
  <c r="CS79" i="1"/>
  <c r="R79" i="1" s="1"/>
  <c r="AE84" i="1" s="1"/>
  <c r="CG43" i="1"/>
  <c r="CU31" i="3"/>
  <c r="CX31" i="3"/>
  <c r="CQ34" i="1"/>
  <c r="P34" i="1" s="1"/>
  <c r="CP34" i="1" s="1"/>
  <c r="O34" i="1" s="1"/>
  <c r="CR32" i="1"/>
  <c r="Q32" i="1" s="1"/>
  <c r="CP32" i="1" s="1"/>
  <c r="O32" i="1" s="1"/>
  <c r="CS32" i="1"/>
  <c r="R32" i="1" s="1"/>
  <c r="CZ32" i="1" s="1"/>
  <c r="Y32" i="1" s="1"/>
  <c r="AD32" i="1"/>
  <c r="W30" i="1"/>
  <c r="CY29" i="1"/>
  <c r="X29" i="1" s="1"/>
  <c r="CP29" i="1"/>
  <c r="O29" i="1" s="1"/>
  <c r="EM43" i="1"/>
  <c r="AO43" i="1"/>
  <c r="V30" i="1"/>
  <c r="CW122" i="3"/>
  <c r="CX122" i="3"/>
  <c r="CX105" i="3"/>
  <c r="CV125" i="3"/>
  <c r="CW120" i="3"/>
  <c r="CX97" i="3"/>
  <c r="CP39" i="1"/>
  <c r="O39" i="1" s="1"/>
  <c r="GM39" i="1" s="1"/>
  <c r="GN39" i="1" s="1"/>
  <c r="CQ36" i="1"/>
  <c r="P36" i="1" s="1"/>
  <c r="AB36" i="1"/>
  <c r="GM33" i="1"/>
  <c r="GN33" i="1" s="1"/>
  <c r="CU7" i="3"/>
  <c r="CW9" i="3"/>
  <c r="CX10" i="3"/>
  <c r="U30" i="1"/>
  <c r="AB81" i="1"/>
  <c r="AB78" i="1"/>
  <c r="Q30" i="1"/>
  <c r="CX128" i="3"/>
  <c r="CS40" i="1"/>
  <c r="R40" i="1" s="1"/>
  <c r="CY40" i="1" s="1"/>
  <c r="X40" i="1" s="1"/>
  <c r="CR37" i="1"/>
  <c r="Q37" i="1" s="1"/>
  <c r="AD37" i="1"/>
  <c r="AB37" i="1" s="1"/>
  <c r="CY32" i="1"/>
  <c r="X32" i="1" s="1"/>
  <c r="CX131" i="3"/>
  <c r="CV123" i="3"/>
  <c r="CW116" i="3"/>
  <c r="FY43" i="1"/>
  <c r="I38" i="1"/>
  <c r="GX38" i="1" s="1"/>
  <c r="CJ43" i="1" s="1"/>
  <c r="CV108" i="3"/>
  <c r="EG43" i="1"/>
  <c r="AU43" i="1"/>
  <c r="CR36" i="1"/>
  <c r="Q36" i="1" s="1"/>
  <c r="CW126" i="3"/>
  <c r="CV104" i="3"/>
  <c r="CX102" i="3"/>
  <c r="CW134" i="3"/>
  <c r="CW121" i="3"/>
  <c r="CV98" i="3"/>
  <c r="CV25" i="3"/>
  <c r="CX25" i="3"/>
  <c r="CX28" i="3"/>
  <c r="CX30" i="3"/>
  <c r="CQ30" i="1"/>
  <c r="P30" i="1" s="1"/>
  <c r="CS28" i="1"/>
  <c r="R28" i="1" s="1"/>
  <c r="CZ28" i="1" s="1"/>
  <c r="Y28" i="1" s="1"/>
  <c r="CX114" i="3"/>
  <c r="CX80" i="3"/>
  <c r="CV37" i="3"/>
  <c r="CX26" i="3"/>
  <c r="CX18" i="3"/>
  <c r="CU1" i="3"/>
  <c r="CW3" i="3"/>
  <c r="DG63" i="3"/>
  <c r="DH63" i="3"/>
  <c r="DI63" i="3"/>
  <c r="CW43" i="3"/>
  <c r="CX32" i="3"/>
  <c r="CX29" i="3"/>
  <c r="CX16" i="3"/>
  <c r="CX13" i="3"/>
  <c r="CX108" i="3"/>
  <c r="CW96" i="3"/>
  <c r="CW40" i="3"/>
  <c r="CX35" i="3"/>
  <c r="CX11" i="3"/>
  <c r="CS31" i="1"/>
  <c r="R31" i="1" s="1"/>
  <c r="DW43" i="1" s="1"/>
  <c r="W28" i="1"/>
  <c r="CX119" i="3"/>
  <c r="CX109" i="3"/>
  <c r="CX98" i="3"/>
  <c r="CW69" i="3"/>
  <c r="CX46" i="3"/>
  <c r="CX9" i="3"/>
  <c r="CX2" i="3"/>
  <c r="AD34" i="1"/>
  <c r="AB34" i="1" s="1"/>
  <c r="CX12" i="3"/>
  <c r="CU12" i="3"/>
  <c r="CX106" i="3"/>
  <c r="CV105" i="3"/>
  <c r="CW72" i="3"/>
  <c r="DH54" i="3"/>
  <c r="DI54" i="3"/>
  <c r="DF54" i="3"/>
  <c r="DJ54" i="3" s="1"/>
  <c r="CX38" i="3"/>
  <c r="CW27" i="3"/>
  <c r="CX24" i="3"/>
  <c r="CV87" i="3"/>
  <c r="CW78" i="3"/>
  <c r="DF64" i="3"/>
  <c r="DJ64" i="3" s="1"/>
  <c r="DG64" i="3"/>
  <c r="DH64" i="3"/>
  <c r="DI64" i="3"/>
  <c r="DF57" i="3"/>
  <c r="DG57" i="3"/>
  <c r="DI57" i="3"/>
  <c r="DJ57" i="3" s="1"/>
  <c r="DF51" i="3"/>
  <c r="DJ51" i="3" s="1"/>
  <c r="DG51" i="3"/>
  <c r="DH51" i="3"/>
  <c r="DI51" i="3"/>
  <c r="CW44" i="3"/>
  <c r="CV19" i="3"/>
  <c r="CW14" i="3"/>
  <c r="CS34" i="1"/>
  <c r="R34" i="1" s="1"/>
  <c r="CZ34" i="1" s="1"/>
  <c r="Y34" i="1" s="1"/>
  <c r="CX6" i="3"/>
  <c r="CU4" i="3"/>
  <c r="CV4" i="3"/>
  <c r="CX4" i="3"/>
  <c r="CX123" i="3"/>
  <c r="CX117" i="3"/>
  <c r="CX99" i="3"/>
  <c r="CV93" i="3"/>
  <c r="CW81" i="3"/>
  <c r="CV67" i="3"/>
  <c r="CX41" i="3"/>
  <c r="CV7" i="3"/>
  <c r="CU19" i="3"/>
  <c r="CX21" i="3"/>
  <c r="CX22" i="3"/>
  <c r="CX90" i="3"/>
  <c r="CV70" i="3"/>
  <c r="DF63" i="3"/>
  <c r="DJ63" i="3" s="1"/>
  <c r="DG55" i="3"/>
  <c r="DH55" i="3"/>
  <c r="DI55" i="3"/>
  <c r="CW33" i="3"/>
  <c r="CW28" i="3"/>
  <c r="CW22" i="3"/>
  <c r="CV12" i="3"/>
  <c r="CX5" i="3"/>
  <c r="CX3" i="3"/>
  <c r="CX44" i="3"/>
  <c r="CV41" i="3"/>
  <c r="CX42" i="3"/>
  <c r="AB32" i="1"/>
  <c r="AD30" i="1"/>
  <c r="AB30" i="1" s="1"/>
  <c r="CW100" i="3"/>
  <c r="CW76" i="3"/>
  <c r="CV73" i="3"/>
  <c r="DF58" i="3"/>
  <c r="DH58" i="3"/>
  <c r="DI58" i="3"/>
  <c r="DJ58" i="3" s="1"/>
  <c r="CW36" i="3"/>
  <c r="CU25" i="3"/>
  <c r="CU17" i="3"/>
  <c r="CV17" i="3"/>
  <c r="CX17" i="3"/>
  <c r="CX116" i="3"/>
  <c r="CX94" i="3"/>
  <c r="CW85" i="3"/>
  <c r="CX85" i="3"/>
  <c r="CV79" i="3"/>
  <c r="CX68" i="3"/>
  <c r="DF52" i="3"/>
  <c r="DJ52" i="3" s="1"/>
  <c r="DG52" i="3"/>
  <c r="DH52" i="3"/>
  <c r="CV31" i="3"/>
  <c r="CX15" i="3"/>
  <c r="CW10" i="3"/>
  <c r="CU34" i="3"/>
  <c r="CX36" i="3"/>
  <c r="CW101" i="3"/>
  <c r="CX88" i="3"/>
  <c r="CX82" i="3"/>
  <c r="CX71" i="3"/>
  <c r="DH62" i="3"/>
  <c r="DI62" i="3"/>
  <c r="DF62" i="3"/>
  <c r="DJ62" i="3" s="1"/>
  <c r="DH57" i="3"/>
  <c r="DG54" i="3"/>
  <c r="CW39" i="3"/>
  <c r="CX34" i="3"/>
  <c r="CX20" i="3"/>
  <c r="CW15" i="3"/>
  <c r="CV1" i="3"/>
  <c r="CX91" i="3"/>
  <c r="CX77" i="3"/>
  <c r="CV74" i="3"/>
  <c r="CX74" i="3"/>
  <c r="DF65" i="3"/>
  <c r="DJ65" i="3" s="1"/>
  <c r="DG65" i="3"/>
  <c r="DH65" i="3"/>
  <c r="DI65" i="3"/>
  <c r="DF56" i="3"/>
  <c r="DJ56" i="3" s="1"/>
  <c r="DG56" i="3"/>
  <c r="DH56" i="3"/>
  <c r="DI56" i="3"/>
  <c r="CW45" i="3"/>
  <c r="CV34" i="3"/>
  <c r="CX23" i="3"/>
  <c r="CV18" i="3"/>
  <c r="CX8" i="3"/>
  <c r="DG61" i="3"/>
  <c r="DG53" i="3"/>
  <c r="CX49" i="3"/>
  <c r="CX43" i="3"/>
  <c r="DI59" i="3"/>
  <c r="DI50" i="3"/>
  <c r="DG50" i="3"/>
  <c r="DJ50" i="3" s="1"/>
  <c r="DH66" i="3"/>
  <c r="DH48" i="3"/>
  <c r="DI47" i="3"/>
  <c r="DJ47" i="3" s="1"/>
  <c r="CX40" i="3"/>
  <c r="CX27" i="3"/>
  <c r="CX87" i="3"/>
  <c r="DG66" i="3"/>
  <c r="DG48" i="3"/>
  <c r="CX19" i="3"/>
  <c r="CX14" i="3"/>
  <c r="CX7" i="3"/>
  <c r="CX1" i="3"/>
  <c r="CX81" i="3"/>
  <c r="CX69" i="3"/>
  <c r="CX60" i="3"/>
  <c r="CX45" i="3"/>
  <c r="CX39" i="3"/>
  <c r="CX33" i="3"/>
  <c r="J409" i="7" l="1"/>
  <c r="J407" i="7" s="1"/>
  <c r="J476" i="7" s="1"/>
  <c r="J374" i="7"/>
  <c r="J397" i="7" s="1"/>
  <c r="J478" i="7"/>
  <c r="L478" i="7"/>
  <c r="J135" i="7"/>
  <c r="J158" i="7" s="1"/>
  <c r="AE75" i="1"/>
  <c r="R84" i="1"/>
  <c r="EA159" i="1"/>
  <c r="DN176" i="1"/>
  <c r="AD159" i="1"/>
  <c r="Q176" i="1"/>
  <c r="EB116" i="1"/>
  <c r="DO127" i="1"/>
  <c r="GM125" i="1"/>
  <c r="GN125" i="1" s="1"/>
  <c r="DZ116" i="1"/>
  <c r="DM127" i="1"/>
  <c r="GB116" i="1"/>
  <c r="ES127" i="1"/>
  <c r="GM32" i="1"/>
  <c r="GN32" i="1" s="1"/>
  <c r="CJ26" i="1"/>
  <c r="BA43" i="1"/>
  <c r="AI159" i="1"/>
  <c r="V176" i="1"/>
  <c r="CJ159" i="1"/>
  <c r="BA176" i="1"/>
  <c r="DI14" i="3"/>
  <c r="DF14" i="3"/>
  <c r="DG14" i="3"/>
  <c r="DJ14" i="3" s="1"/>
  <c r="DH14" i="3"/>
  <c r="DF36" i="3"/>
  <c r="DG36" i="3"/>
  <c r="DJ36" i="3" s="1"/>
  <c r="DH36" i="3"/>
  <c r="DI36" i="3"/>
  <c r="DI19" i="3"/>
  <c r="DJ19" i="3" s="1"/>
  <c r="DF19" i="3"/>
  <c r="DG19" i="3"/>
  <c r="DH19" i="3"/>
  <c r="DG34" i="3"/>
  <c r="DH34" i="3"/>
  <c r="DI34" i="3"/>
  <c r="DJ34" i="3" s="1"/>
  <c r="DF34" i="3"/>
  <c r="DF116" i="3"/>
  <c r="DG116" i="3"/>
  <c r="DJ116" i="3" s="1"/>
  <c r="DH116" i="3"/>
  <c r="DI116" i="3"/>
  <c r="DF49" i="3"/>
  <c r="DH49" i="3"/>
  <c r="DI49" i="3"/>
  <c r="DG49" i="3"/>
  <c r="DJ49" i="3" s="1"/>
  <c r="DF17" i="3"/>
  <c r="DG17" i="3"/>
  <c r="DI17" i="3"/>
  <c r="DJ17" i="3" s="1"/>
  <c r="DH17" i="3"/>
  <c r="DG15" i="3"/>
  <c r="DJ15" i="3" s="1"/>
  <c r="DH15" i="3"/>
  <c r="DI15" i="3"/>
  <c r="DF15" i="3"/>
  <c r="DF42" i="3"/>
  <c r="DG42" i="3"/>
  <c r="DH42" i="3"/>
  <c r="DI42" i="3"/>
  <c r="DJ42" i="3" s="1"/>
  <c r="DG117" i="3"/>
  <c r="DH117" i="3"/>
  <c r="DI117" i="3"/>
  <c r="DJ117" i="3" s="1"/>
  <c r="DF117" i="3"/>
  <c r="DF9" i="3"/>
  <c r="DG9" i="3"/>
  <c r="DJ9" i="3" s="1"/>
  <c r="DH9" i="3"/>
  <c r="DI9" i="3"/>
  <c r="DG108" i="3"/>
  <c r="DF108" i="3"/>
  <c r="DH108" i="3"/>
  <c r="DI108" i="3"/>
  <c r="DJ108" i="3" s="1"/>
  <c r="DF26" i="3"/>
  <c r="DG26" i="3"/>
  <c r="DH26" i="3"/>
  <c r="DI26" i="3"/>
  <c r="DJ26" i="3" s="1"/>
  <c r="DF131" i="3"/>
  <c r="DG131" i="3"/>
  <c r="DH131" i="3"/>
  <c r="DI131" i="3"/>
  <c r="DJ131" i="3" s="1"/>
  <c r="DF10" i="3"/>
  <c r="DG10" i="3"/>
  <c r="DJ10" i="3" s="1"/>
  <c r="DH10" i="3"/>
  <c r="DI10" i="3"/>
  <c r="DG105" i="3"/>
  <c r="DF105" i="3"/>
  <c r="DH105" i="3"/>
  <c r="DI105" i="3"/>
  <c r="DJ105" i="3" s="1"/>
  <c r="F59" i="1"/>
  <c r="BC26" i="1"/>
  <c r="BC282" i="1"/>
  <c r="AF75" i="1"/>
  <c r="S84" i="1"/>
  <c r="DF83" i="3"/>
  <c r="DG83" i="3"/>
  <c r="DH83" i="3"/>
  <c r="DI83" i="3"/>
  <c r="DJ83" i="3" s="1"/>
  <c r="GA26" i="1"/>
  <c r="ER43" i="1"/>
  <c r="CZ166" i="1"/>
  <c r="Y166" i="1" s="1"/>
  <c r="CG159" i="1"/>
  <c r="AX176" i="1"/>
  <c r="CY165" i="1"/>
  <c r="X165" i="1" s="1"/>
  <c r="DZ159" i="1"/>
  <c r="DM176" i="1"/>
  <c r="F149" i="1"/>
  <c r="U116" i="1"/>
  <c r="AW213" i="1"/>
  <c r="CF208" i="1"/>
  <c r="CP168" i="1"/>
  <c r="O168" i="1" s="1"/>
  <c r="GM168" i="1" s="1"/>
  <c r="GN168" i="1" s="1"/>
  <c r="EB159" i="1"/>
  <c r="DO176" i="1"/>
  <c r="EN213" i="1"/>
  <c r="FW208" i="1"/>
  <c r="EI159" i="1"/>
  <c r="P186" i="1"/>
  <c r="T245" i="1"/>
  <c r="F273" i="1"/>
  <c r="P217" i="1"/>
  <c r="EG208" i="1"/>
  <c r="CH208" i="1"/>
  <c r="AY213" i="1"/>
  <c r="DL245" i="1"/>
  <c r="P273" i="1"/>
  <c r="DF33" i="3"/>
  <c r="DG33" i="3"/>
  <c r="DJ33" i="3" s="1"/>
  <c r="DH33" i="3"/>
  <c r="DI33" i="3"/>
  <c r="DI87" i="3"/>
  <c r="DJ87" i="3" s="1"/>
  <c r="DF87" i="3"/>
  <c r="DG87" i="3"/>
  <c r="DH87" i="3"/>
  <c r="DH123" i="3"/>
  <c r="DI123" i="3"/>
  <c r="DJ123" i="3" s="1"/>
  <c r="DF123" i="3"/>
  <c r="DG123" i="3"/>
  <c r="DF38" i="3"/>
  <c r="DG38" i="3"/>
  <c r="DH38" i="3"/>
  <c r="DI38" i="3"/>
  <c r="DJ38" i="3" s="1"/>
  <c r="DH46" i="3"/>
  <c r="DI46" i="3"/>
  <c r="DF46" i="3"/>
  <c r="DG46" i="3"/>
  <c r="DJ46" i="3" s="1"/>
  <c r="DF13" i="3"/>
  <c r="DG13" i="3"/>
  <c r="DH13" i="3"/>
  <c r="DI13" i="3"/>
  <c r="DJ13" i="3" s="1"/>
  <c r="DG102" i="3"/>
  <c r="DH102" i="3"/>
  <c r="DF102" i="3"/>
  <c r="DJ102" i="3" s="1"/>
  <c r="DI102" i="3"/>
  <c r="DF122" i="3"/>
  <c r="DG122" i="3"/>
  <c r="DJ122" i="3" s="1"/>
  <c r="DH122" i="3"/>
  <c r="DI122" i="3"/>
  <c r="X84" i="1"/>
  <c r="AK75" i="1"/>
  <c r="DG73" i="3"/>
  <c r="DH73" i="3"/>
  <c r="DI73" i="3"/>
  <c r="DJ73" i="3" s="1"/>
  <c r="DF73" i="3"/>
  <c r="DF110" i="3"/>
  <c r="DG110" i="3"/>
  <c r="DJ110" i="3" s="1"/>
  <c r="DH110" i="3"/>
  <c r="DI110" i="3"/>
  <c r="CZ40" i="1"/>
  <c r="Y40" i="1" s="1"/>
  <c r="S38" i="1"/>
  <c r="EH26" i="1"/>
  <c r="P52" i="1"/>
  <c r="EH282" i="1"/>
  <c r="DG70" i="3"/>
  <c r="DH70" i="3"/>
  <c r="DI70" i="3"/>
  <c r="DJ70" i="3" s="1"/>
  <c r="DF70" i="3"/>
  <c r="DN75" i="1"/>
  <c r="P107" i="1"/>
  <c r="AE159" i="1"/>
  <c r="R176" i="1"/>
  <c r="DF112" i="3"/>
  <c r="DG112" i="3"/>
  <c r="DH112" i="3"/>
  <c r="DI112" i="3"/>
  <c r="DJ112" i="3" s="1"/>
  <c r="DG100" i="3"/>
  <c r="DJ100" i="3" s="1"/>
  <c r="DF100" i="3"/>
  <c r="DH100" i="3"/>
  <c r="DI100" i="3"/>
  <c r="DG130" i="3"/>
  <c r="DJ130" i="3" s="1"/>
  <c r="DH130" i="3"/>
  <c r="DI130" i="3"/>
  <c r="DF130" i="3"/>
  <c r="ET245" i="1"/>
  <c r="P265" i="1"/>
  <c r="ES208" i="1"/>
  <c r="P233" i="1"/>
  <c r="CG208" i="1"/>
  <c r="AX213" i="1"/>
  <c r="BA116" i="1"/>
  <c r="F147" i="1"/>
  <c r="DH27" i="3"/>
  <c r="DI27" i="3"/>
  <c r="DF27" i="3"/>
  <c r="DG27" i="3"/>
  <c r="DJ27" i="3" s="1"/>
  <c r="DH8" i="3"/>
  <c r="DI8" i="3"/>
  <c r="DJ8" i="3" s="1"/>
  <c r="DF8" i="3"/>
  <c r="DG8" i="3"/>
  <c r="DF44" i="3"/>
  <c r="DG44" i="3"/>
  <c r="DJ44" i="3" s="1"/>
  <c r="DH44" i="3"/>
  <c r="DI44" i="3"/>
  <c r="DF90" i="3"/>
  <c r="DG90" i="3"/>
  <c r="DI90" i="3"/>
  <c r="DJ90" i="3" s="1"/>
  <c r="DH90" i="3"/>
  <c r="DF4" i="3"/>
  <c r="DG4" i="3"/>
  <c r="DH4" i="3"/>
  <c r="DI4" i="3"/>
  <c r="DJ4" i="3" s="1"/>
  <c r="DF16" i="3"/>
  <c r="DJ16" i="3" s="1"/>
  <c r="DG16" i="3"/>
  <c r="DH16" i="3"/>
  <c r="DI16" i="3"/>
  <c r="DF80" i="3"/>
  <c r="DG80" i="3"/>
  <c r="DH80" i="3"/>
  <c r="DI80" i="3"/>
  <c r="DJ80" i="3" s="1"/>
  <c r="DG31" i="3"/>
  <c r="DH31" i="3"/>
  <c r="DI31" i="3"/>
  <c r="DJ31" i="3" s="1"/>
  <c r="DF31" i="3"/>
  <c r="DF124" i="3"/>
  <c r="DG124" i="3"/>
  <c r="DJ124" i="3" s="1"/>
  <c r="DH124" i="3"/>
  <c r="DI124" i="3"/>
  <c r="EI75" i="1"/>
  <c r="P94" i="1"/>
  <c r="DO26" i="1"/>
  <c r="P67" i="1"/>
  <c r="DO282" i="1"/>
  <c r="DF86" i="3"/>
  <c r="DG86" i="3"/>
  <c r="DJ86" i="3" s="1"/>
  <c r="DI86" i="3"/>
  <c r="DH86" i="3"/>
  <c r="DF72" i="3"/>
  <c r="DG72" i="3"/>
  <c r="DJ72" i="3" s="1"/>
  <c r="DH72" i="3"/>
  <c r="DI72" i="3"/>
  <c r="DZ26" i="1"/>
  <c r="DM43" i="1"/>
  <c r="AT159" i="1"/>
  <c r="F194" i="1"/>
  <c r="DH101" i="3"/>
  <c r="DI101" i="3"/>
  <c r="DF101" i="3"/>
  <c r="DG101" i="3"/>
  <c r="DJ101" i="3" s="1"/>
  <c r="F111" i="1"/>
  <c r="Y75" i="1"/>
  <c r="P208" i="1"/>
  <c r="F216" i="1"/>
  <c r="AF159" i="1"/>
  <c r="S176" i="1"/>
  <c r="BA208" i="1"/>
  <c r="F233" i="1"/>
  <c r="GA245" i="1"/>
  <c r="ER252" i="1"/>
  <c r="R245" i="1"/>
  <c r="F266" i="1"/>
  <c r="EV208" i="1"/>
  <c r="P238" i="1"/>
  <c r="F217" i="1"/>
  <c r="AO208" i="1"/>
  <c r="EL245" i="1"/>
  <c r="P270" i="1"/>
  <c r="DI245" i="1"/>
  <c r="P264" i="1"/>
  <c r="DF74" i="3"/>
  <c r="DG74" i="3"/>
  <c r="DH74" i="3"/>
  <c r="DI74" i="3"/>
  <c r="DJ74" i="3" s="1"/>
  <c r="DF3" i="3"/>
  <c r="DG3" i="3"/>
  <c r="DJ3" i="3" s="1"/>
  <c r="DH3" i="3"/>
  <c r="DI3" i="3"/>
  <c r="DF22" i="3"/>
  <c r="DG22" i="3"/>
  <c r="DJ22" i="3" s="1"/>
  <c r="DH22" i="3"/>
  <c r="DI22" i="3"/>
  <c r="DG98" i="3"/>
  <c r="DF98" i="3"/>
  <c r="DH98" i="3"/>
  <c r="DI98" i="3"/>
  <c r="DJ98" i="3" s="1"/>
  <c r="DF29" i="3"/>
  <c r="DJ29" i="3" s="1"/>
  <c r="DG29" i="3"/>
  <c r="DH29" i="3"/>
  <c r="DI29" i="3"/>
  <c r="DF114" i="3"/>
  <c r="DG114" i="3"/>
  <c r="DH114" i="3"/>
  <c r="DI114" i="3"/>
  <c r="DJ114" i="3" s="1"/>
  <c r="DF132" i="3"/>
  <c r="DG132" i="3"/>
  <c r="DJ132" i="3" s="1"/>
  <c r="DH132" i="3"/>
  <c r="DI132" i="3"/>
  <c r="FY75" i="1"/>
  <c r="EP84" i="1"/>
  <c r="V84" i="1"/>
  <c r="AI75" i="1"/>
  <c r="P53" i="1"/>
  <c r="EI26" i="1"/>
  <c r="EI282" i="1"/>
  <c r="DY116" i="1"/>
  <c r="DL127" i="1"/>
  <c r="F108" i="1"/>
  <c r="W75" i="1"/>
  <c r="AK116" i="1"/>
  <c r="X127" i="1"/>
  <c r="DG111" i="3"/>
  <c r="DF111" i="3"/>
  <c r="DH111" i="3"/>
  <c r="DI111" i="3"/>
  <c r="DJ111" i="3" s="1"/>
  <c r="AV213" i="1"/>
  <c r="CE208" i="1"/>
  <c r="DI129" i="3"/>
  <c r="DJ129" i="3" s="1"/>
  <c r="DF129" i="3"/>
  <c r="DG129" i="3"/>
  <c r="DH129" i="3"/>
  <c r="DF115" i="3"/>
  <c r="DG115" i="3"/>
  <c r="DJ115" i="3" s="1"/>
  <c r="DH115" i="3"/>
  <c r="DI115" i="3"/>
  <c r="F241" i="1"/>
  <c r="AR208" i="1"/>
  <c r="CZ171" i="1"/>
  <c r="Y171" i="1" s="1"/>
  <c r="GM171" i="1" s="1"/>
  <c r="GN171" i="1" s="1"/>
  <c r="U159" i="1"/>
  <c r="F198" i="1"/>
  <c r="FW245" i="1"/>
  <c r="EN252" i="1"/>
  <c r="ES245" i="1"/>
  <c r="P272" i="1"/>
  <c r="AO26" i="1"/>
  <c r="F47" i="1"/>
  <c r="AO282" i="1"/>
  <c r="CG26" i="1"/>
  <c r="AX43" i="1"/>
  <c r="AH75" i="1"/>
  <c r="U84" i="1"/>
  <c r="DG104" i="3"/>
  <c r="DF104" i="3"/>
  <c r="DH104" i="3"/>
  <c r="DI104" i="3"/>
  <c r="DJ104" i="3" s="1"/>
  <c r="DF89" i="3"/>
  <c r="DG89" i="3"/>
  <c r="DJ89" i="3" s="1"/>
  <c r="DH89" i="3"/>
  <c r="DI89" i="3"/>
  <c r="DZ75" i="1"/>
  <c r="DM84" i="1"/>
  <c r="AQ75" i="1"/>
  <c r="F94" i="1"/>
  <c r="DF107" i="3"/>
  <c r="DG107" i="3"/>
  <c r="DJ107" i="3" s="1"/>
  <c r="DH107" i="3"/>
  <c r="DI107" i="3"/>
  <c r="EA116" i="1"/>
  <c r="DN127" i="1"/>
  <c r="AJ116" i="1"/>
  <c r="W127" i="1"/>
  <c r="AE116" i="1"/>
  <c r="R127" i="1"/>
  <c r="DU84" i="1"/>
  <c r="CP165" i="1"/>
  <c r="O165" i="1" s="1"/>
  <c r="P108" i="1"/>
  <c r="DO75" i="1"/>
  <c r="CF116" i="1"/>
  <c r="AW127" i="1"/>
  <c r="ES75" i="1"/>
  <c r="P104" i="1"/>
  <c r="DG113" i="3"/>
  <c r="DF113" i="3"/>
  <c r="DH113" i="3"/>
  <c r="DI113" i="3"/>
  <c r="DJ113" i="3" s="1"/>
  <c r="BD208" i="1"/>
  <c r="F238" i="1"/>
  <c r="AL127" i="1"/>
  <c r="CY250" i="1"/>
  <c r="X250" i="1" s="1"/>
  <c r="BC245" i="1"/>
  <c r="F268" i="1"/>
  <c r="AQ245" i="1"/>
  <c r="F262" i="1"/>
  <c r="DH40" i="3"/>
  <c r="DI40" i="3"/>
  <c r="DF40" i="3"/>
  <c r="DG40" i="3"/>
  <c r="DJ40" i="3" s="1"/>
  <c r="DF60" i="3"/>
  <c r="DG60" i="3"/>
  <c r="DJ60" i="3" s="1"/>
  <c r="DH60" i="3"/>
  <c r="DI60" i="3"/>
  <c r="DF21" i="3"/>
  <c r="DG21" i="3"/>
  <c r="DJ21" i="3" s="1"/>
  <c r="DH21" i="3"/>
  <c r="DI21" i="3"/>
  <c r="DF109" i="3"/>
  <c r="DG109" i="3"/>
  <c r="DH109" i="3"/>
  <c r="DI109" i="3"/>
  <c r="DJ109" i="3" s="1"/>
  <c r="DF69" i="3"/>
  <c r="DG69" i="3"/>
  <c r="DJ69" i="3" s="1"/>
  <c r="DH69" i="3"/>
  <c r="DI69" i="3"/>
  <c r="DF71" i="3"/>
  <c r="DG71" i="3"/>
  <c r="DH71" i="3"/>
  <c r="DI71" i="3"/>
  <c r="DJ71" i="3" s="1"/>
  <c r="DF68" i="3"/>
  <c r="DG68" i="3"/>
  <c r="DH68" i="3"/>
  <c r="DI68" i="3"/>
  <c r="DJ68" i="3" s="1"/>
  <c r="DF6" i="3"/>
  <c r="DG6" i="3"/>
  <c r="DJ6" i="3" s="1"/>
  <c r="DH6" i="3"/>
  <c r="DI6" i="3"/>
  <c r="DF119" i="3"/>
  <c r="DG119" i="3"/>
  <c r="DJ119" i="3" s="1"/>
  <c r="DH119" i="3"/>
  <c r="DI119" i="3"/>
  <c r="CP30" i="1"/>
  <c r="O30" i="1" s="1"/>
  <c r="GM30" i="1" s="1"/>
  <c r="GN30" i="1" s="1"/>
  <c r="AU26" i="1"/>
  <c r="F62" i="1"/>
  <c r="DV43" i="1"/>
  <c r="CP37" i="1"/>
  <c r="O37" i="1" s="1"/>
  <c r="GM37" i="1" s="1"/>
  <c r="GN37" i="1" s="1"/>
  <c r="CP36" i="1"/>
  <c r="O36" i="1" s="1"/>
  <c r="GM36" i="1" s="1"/>
  <c r="GN36" i="1" s="1"/>
  <c r="EM26" i="1"/>
  <c r="P62" i="1"/>
  <c r="EM282" i="1"/>
  <c r="P96" i="1"/>
  <c r="DI75" i="1"/>
  <c r="DG76" i="3"/>
  <c r="DJ76" i="3" s="1"/>
  <c r="DH76" i="3"/>
  <c r="DI76" i="3"/>
  <c r="DF76" i="3"/>
  <c r="T75" i="1"/>
  <c r="F105" i="1"/>
  <c r="CG75" i="1"/>
  <c r="AX84" i="1"/>
  <c r="CG116" i="1"/>
  <c r="AX127" i="1"/>
  <c r="GM78" i="1"/>
  <c r="DT84" i="1"/>
  <c r="CE116" i="1"/>
  <c r="AV127" i="1"/>
  <c r="AU116" i="1"/>
  <c r="F146" i="1"/>
  <c r="O208" i="1"/>
  <c r="F215" i="1"/>
  <c r="CI208" i="1"/>
  <c r="AZ213" i="1"/>
  <c r="F239" i="1"/>
  <c r="X208" i="1"/>
  <c r="AS245" i="1"/>
  <c r="F269" i="1"/>
  <c r="AC176" i="1"/>
  <c r="AZ245" i="1"/>
  <c r="F263" i="1"/>
  <c r="EI245" i="1"/>
  <c r="P262" i="1"/>
  <c r="EU159" i="1"/>
  <c r="P192" i="1"/>
  <c r="EU282" i="1"/>
  <c r="DL159" i="1"/>
  <c r="P197" i="1"/>
  <c r="P259" i="1"/>
  <c r="EP245" i="1"/>
  <c r="DF23" i="3"/>
  <c r="DJ23" i="3" s="1"/>
  <c r="DG23" i="3"/>
  <c r="DI23" i="3"/>
  <c r="DH23" i="3"/>
  <c r="DF5" i="3"/>
  <c r="DG5" i="3"/>
  <c r="DH5" i="3"/>
  <c r="DI5" i="3"/>
  <c r="DJ5" i="3" s="1"/>
  <c r="DF32" i="3"/>
  <c r="DG32" i="3"/>
  <c r="DH32" i="3"/>
  <c r="DI32" i="3"/>
  <c r="DJ32" i="3" s="1"/>
  <c r="DF77" i="3"/>
  <c r="DG77" i="3"/>
  <c r="DH77" i="3"/>
  <c r="DI77" i="3"/>
  <c r="DJ77" i="3" s="1"/>
  <c r="DF81" i="3"/>
  <c r="DG81" i="3"/>
  <c r="DJ81" i="3" s="1"/>
  <c r="DH81" i="3"/>
  <c r="DI81" i="3"/>
  <c r="DF91" i="3"/>
  <c r="DH91" i="3"/>
  <c r="DI91" i="3"/>
  <c r="DJ91" i="3" s="1"/>
  <c r="DG91" i="3"/>
  <c r="DH82" i="3"/>
  <c r="DI82" i="3"/>
  <c r="DF82" i="3"/>
  <c r="DG82" i="3"/>
  <c r="DJ82" i="3" s="1"/>
  <c r="DF30" i="3"/>
  <c r="DJ30" i="3" s="1"/>
  <c r="DG30" i="3"/>
  <c r="DH30" i="3"/>
  <c r="DI30" i="3"/>
  <c r="EG26" i="1"/>
  <c r="P47" i="1"/>
  <c r="EG282" i="1"/>
  <c r="GM29" i="1"/>
  <c r="DT43" i="1"/>
  <c r="CP28" i="1"/>
  <c r="O28" i="1" s="1"/>
  <c r="R38" i="1"/>
  <c r="AE43" i="1" s="1"/>
  <c r="T38" i="1"/>
  <c r="AG43" i="1" s="1"/>
  <c r="DI75" i="3"/>
  <c r="DJ75" i="3" s="1"/>
  <c r="DF75" i="3"/>
  <c r="DG75" i="3"/>
  <c r="DH75" i="3"/>
  <c r="DX26" i="1"/>
  <c r="DK43" i="1"/>
  <c r="DY75" i="1"/>
  <c r="DL84" i="1"/>
  <c r="GM122" i="1"/>
  <c r="GN122" i="1" s="1"/>
  <c r="CI116" i="1"/>
  <c r="AZ127" i="1"/>
  <c r="P216" i="1"/>
  <c r="DH208" i="1"/>
  <c r="DX116" i="1"/>
  <c r="DK127" i="1"/>
  <c r="AP245" i="1"/>
  <c r="F261" i="1"/>
  <c r="CZ169" i="1"/>
  <c r="Y169" i="1" s="1"/>
  <c r="GM169" i="1" s="1"/>
  <c r="GN169" i="1" s="1"/>
  <c r="Q116" i="1"/>
  <c r="F139" i="1"/>
  <c r="P116" i="1"/>
  <c r="F130" i="1"/>
  <c r="P235" i="1"/>
  <c r="DM208" i="1"/>
  <c r="DF120" i="3"/>
  <c r="DG120" i="3"/>
  <c r="DJ120" i="3" s="1"/>
  <c r="DH120" i="3"/>
  <c r="DI120" i="3"/>
  <c r="P236" i="1"/>
  <c r="DN208" i="1"/>
  <c r="CI159" i="1"/>
  <c r="AZ176" i="1"/>
  <c r="DO245" i="1"/>
  <c r="P276" i="1"/>
  <c r="GM161" i="1"/>
  <c r="AB176" i="1"/>
  <c r="AY116" i="1"/>
  <c r="F135" i="1"/>
  <c r="DJ245" i="1"/>
  <c r="P266" i="1"/>
  <c r="P255" i="1"/>
  <c r="DH245" i="1"/>
  <c r="P258" i="1"/>
  <c r="EO245" i="1"/>
  <c r="DH88" i="3"/>
  <c r="DI88" i="3"/>
  <c r="DJ88" i="3" s="1"/>
  <c r="DF88" i="3"/>
  <c r="DG88" i="3"/>
  <c r="DF85" i="3"/>
  <c r="DH85" i="3"/>
  <c r="DI85" i="3"/>
  <c r="DG85" i="3"/>
  <c r="DJ85" i="3" s="1"/>
  <c r="DF41" i="3"/>
  <c r="DG41" i="3"/>
  <c r="DH41" i="3"/>
  <c r="DI41" i="3"/>
  <c r="DJ41" i="3" s="1"/>
  <c r="DF106" i="3"/>
  <c r="DG106" i="3"/>
  <c r="DH106" i="3"/>
  <c r="DI106" i="3"/>
  <c r="DJ106" i="3" s="1"/>
  <c r="DW26" i="1"/>
  <c r="DJ43" i="1"/>
  <c r="DF28" i="3"/>
  <c r="DG28" i="3"/>
  <c r="DJ28" i="3" s="1"/>
  <c r="DH28" i="3"/>
  <c r="DI28" i="3"/>
  <c r="DF128" i="3"/>
  <c r="DG128" i="3"/>
  <c r="DJ128" i="3" s="1"/>
  <c r="DH128" i="3"/>
  <c r="DI128" i="3"/>
  <c r="DG97" i="3"/>
  <c r="DF97" i="3"/>
  <c r="DJ97" i="3" s="1"/>
  <c r="DH97" i="3"/>
  <c r="DI97" i="3"/>
  <c r="GB26" i="1"/>
  <c r="ES43" i="1"/>
  <c r="DW84" i="1"/>
  <c r="EP127" i="1"/>
  <c r="FY116" i="1"/>
  <c r="BA84" i="1"/>
  <c r="CJ75" i="1"/>
  <c r="DG79" i="3"/>
  <c r="DH79" i="3"/>
  <c r="DI79" i="3"/>
  <c r="DJ79" i="3" s="1"/>
  <c r="DF79" i="3"/>
  <c r="DG67" i="3"/>
  <c r="DH67" i="3"/>
  <c r="DI67" i="3"/>
  <c r="DJ67" i="3" s="1"/>
  <c r="DF67" i="3"/>
  <c r="DY26" i="1"/>
  <c r="DL43" i="1"/>
  <c r="CP123" i="1"/>
  <c r="O123" i="1" s="1"/>
  <c r="CZ119" i="1"/>
  <c r="Y119" i="1" s="1"/>
  <c r="BB245" i="1"/>
  <c r="F265" i="1"/>
  <c r="EM116" i="1"/>
  <c r="P146" i="1"/>
  <c r="DG134" i="3"/>
  <c r="DJ134" i="3" s="1"/>
  <c r="DH134" i="3"/>
  <c r="DI134" i="3"/>
  <c r="DF134" i="3"/>
  <c r="DF118" i="3"/>
  <c r="DG118" i="3"/>
  <c r="DH118" i="3"/>
  <c r="DI118" i="3"/>
  <c r="DJ118" i="3" s="1"/>
  <c r="AQ159" i="1"/>
  <c r="F186" i="1"/>
  <c r="EU245" i="1"/>
  <c r="P268" i="1"/>
  <c r="CZ172" i="1"/>
  <c r="Y172" i="1" s="1"/>
  <c r="GM172" i="1" s="1"/>
  <c r="GN172" i="1" s="1"/>
  <c r="CH245" i="1"/>
  <c r="AY252" i="1"/>
  <c r="DF45" i="3"/>
  <c r="DG45" i="3"/>
  <c r="DJ45" i="3" s="1"/>
  <c r="DH45" i="3"/>
  <c r="DI45" i="3"/>
  <c r="DI7" i="3"/>
  <c r="DJ7" i="3" s="1"/>
  <c r="DF7" i="3"/>
  <c r="DG7" i="3"/>
  <c r="DH7" i="3"/>
  <c r="DF11" i="3"/>
  <c r="DJ11" i="3" s="1"/>
  <c r="DG11" i="3"/>
  <c r="DH11" i="3"/>
  <c r="DI11" i="3"/>
  <c r="DF25" i="3"/>
  <c r="DG25" i="3"/>
  <c r="DH25" i="3"/>
  <c r="DI25" i="3"/>
  <c r="DJ25" i="3" s="1"/>
  <c r="CU37" i="3"/>
  <c r="CX37" i="3"/>
  <c r="P38" i="1"/>
  <c r="U38" i="1"/>
  <c r="V38" i="1"/>
  <c r="AI43" i="1" s="1"/>
  <c r="CZ31" i="1"/>
  <c r="Y31" i="1" s="1"/>
  <c r="ED43" i="1" s="1"/>
  <c r="BB26" i="1"/>
  <c r="F56" i="1"/>
  <c r="BB282" i="1"/>
  <c r="ER75" i="1"/>
  <c r="P95" i="1"/>
  <c r="F102" i="1"/>
  <c r="AT75" i="1"/>
  <c r="AT282" i="1"/>
  <c r="DF96" i="3"/>
  <c r="DH96" i="3"/>
  <c r="DG96" i="3"/>
  <c r="DJ96" i="3" s="1"/>
  <c r="DI96" i="3"/>
  <c r="F96" i="1"/>
  <c r="Q75" i="1"/>
  <c r="GM40" i="1"/>
  <c r="DF92" i="3"/>
  <c r="DG92" i="3"/>
  <c r="DJ92" i="3" s="1"/>
  <c r="DI92" i="3"/>
  <c r="DH92" i="3"/>
  <c r="EM75" i="1"/>
  <c r="P103" i="1"/>
  <c r="ER116" i="1"/>
  <c r="P138" i="1"/>
  <c r="DW116" i="1"/>
  <c r="DJ127" i="1"/>
  <c r="CY119" i="1"/>
  <c r="X119" i="1" s="1"/>
  <c r="EC127" i="1" s="1"/>
  <c r="GM118" i="1"/>
  <c r="AB127" i="1"/>
  <c r="DF133" i="3"/>
  <c r="DG133" i="3"/>
  <c r="DI133" i="3"/>
  <c r="DJ133" i="3" s="1"/>
  <c r="DH133" i="3"/>
  <c r="EM208" i="1"/>
  <c r="P232" i="1"/>
  <c r="FZ245" i="1"/>
  <c r="EQ252" i="1"/>
  <c r="GN174" i="1"/>
  <c r="HD174" i="1"/>
  <c r="GE176" i="1" s="1"/>
  <c r="BC159" i="1"/>
  <c r="F192" i="1"/>
  <c r="F227" i="1"/>
  <c r="R208" i="1"/>
  <c r="EL159" i="1"/>
  <c r="P194" i="1"/>
  <c r="AX252" i="1"/>
  <c r="CG245" i="1"/>
  <c r="DG126" i="3"/>
  <c r="DJ126" i="3" s="1"/>
  <c r="DH126" i="3"/>
  <c r="DI126" i="3"/>
  <c r="DF126" i="3"/>
  <c r="GM210" i="1"/>
  <c r="GN210" i="1" s="1"/>
  <c r="DI94" i="3"/>
  <c r="DJ94" i="3" s="1"/>
  <c r="DF94" i="3"/>
  <c r="DG94" i="3"/>
  <c r="DH94" i="3"/>
  <c r="DF12" i="3"/>
  <c r="DG12" i="3"/>
  <c r="DH12" i="3"/>
  <c r="DI12" i="3"/>
  <c r="DJ12" i="3" s="1"/>
  <c r="DF35" i="3"/>
  <c r="DG35" i="3"/>
  <c r="DH35" i="3"/>
  <c r="DI35" i="3"/>
  <c r="DJ35" i="3" s="1"/>
  <c r="FY26" i="1"/>
  <c r="EP43" i="1"/>
  <c r="DF127" i="3"/>
  <c r="DG127" i="3"/>
  <c r="DH127" i="3"/>
  <c r="DI127" i="3"/>
  <c r="DJ127" i="3" s="1"/>
  <c r="CY31" i="1"/>
  <c r="X31" i="1" s="1"/>
  <c r="GM31" i="1" s="1"/>
  <c r="GN31" i="1" s="1"/>
  <c r="AC84" i="1"/>
  <c r="CP77" i="1"/>
  <c r="O77" i="1" s="1"/>
  <c r="DF93" i="3"/>
  <c r="DG93" i="3"/>
  <c r="DI93" i="3"/>
  <c r="DJ93" i="3" s="1"/>
  <c r="DH93" i="3"/>
  <c r="CI26" i="1"/>
  <c r="AZ43" i="1"/>
  <c r="W38" i="1"/>
  <c r="AJ43" i="1" s="1"/>
  <c r="ED75" i="1"/>
  <c r="DQ84" i="1"/>
  <c r="DF78" i="3"/>
  <c r="DG78" i="3"/>
  <c r="DJ78" i="3" s="1"/>
  <c r="DH78" i="3"/>
  <c r="DI78" i="3"/>
  <c r="DW159" i="1"/>
  <c r="DJ176" i="1"/>
  <c r="CP121" i="1"/>
  <c r="O121" i="1" s="1"/>
  <c r="GM121" i="1" s="1"/>
  <c r="GN121" i="1" s="1"/>
  <c r="DU127" i="1"/>
  <c r="DV127" i="1"/>
  <c r="CP119" i="1"/>
  <c r="O119" i="1" s="1"/>
  <c r="EH159" i="1"/>
  <c r="P185" i="1"/>
  <c r="EL116" i="1"/>
  <c r="P145" i="1"/>
  <c r="CP162" i="1"/>
  <c r="O162" i="1" s="1"/>
  <c r="DU176" i="1"/>
  <c r="ED176" i="1"/>
  <c r="AG116" i="1"/>
  <c r="T127" i="1"/>
  <c r="AT245" i="1"/>
  <c r="F270" i="1"/>
  <c r="GM250" i="1"/>
  <c r="GN250" i="1" s="1"/>
  <c r="FZ208" i="1"/>
  <c r="EQ213" i="1"/>
  <c r="AV252" i="1"/>
  <c r="CE245" i="1"/>
  <c r="DF125" i="3"/>
  <c r="DG125" i="3"/>
  <c r="DI125" i="3"/>
  <c r="DJ125" i="3" s="1"/>
  <c r="DH125" i="3"/>
  <c r="AJ159" i="1"/>
  <c r="W176" i="1"/>
  <c r="DF39" i="3"/>
  <c r="DG39" i="3"/>
  <c r="DJ39" i="3" s="1"/>
  <c r="DH39" i="3"/>
  <c r="DI39" i="3"/>
  <c r="DI1" i="3"/>
  <c r="DJ1" i="3" s="1"/>
  <c r="DF1" i="3"/>
  <c r="DG1" i="3"/>
  <c r="DH1" i="3"/>
  <c r="DF43" i="3"/>
  <c r="DH43" i="3"/>
  <c r="DI43" i="3"/>
  <c r="DG43" i="3"/>
  <c r="DJ43" i="3" s="1"/>
  <c r="CY28" i="1"/>
  <c r="X28" i="1" s="1"/>
  <c r="ET26" i="1"/>
  <c r="P56" i="1"/>
  <c r="ET282" i="1"/>
  <c r="AI116" i="1"/>
  <c r="V127" i="1"/>
  <c r="DG95" i="3"/>
  <c r="DJ95" i="3" s="1"/>
  <c r="DH95" i="3"/>
  <c r="DF95" i="3"/>
  <c r="DI95" i="3"/>
  <c r="DG103" i="3"/>
  <c r="DF103" i="3"/>
  <c r="DH103" i="3"/>
  <c r="DI103" i="3"/>
  <c r="DJ103" i="3" s="1"/>
  <c r="AP26" i="1"/>
  <c r="F52" i="1"/>
  <c r="AP282" i="1"/>
  <c r="GM41" i="1"/>
  <c r="EC75" i="1"/>
  <c r="DP84" i="1"/>
  <c r="AK176" i="1"/>
  <c r="AP159" i="1"/>
  <c r="F185" i="1"/>
  <c r="CP166" i="1"/>
  <c r="O166" i="1" s="1"/>
  <c r="DV176" i="1"/>
  <c r="ET159" i="1"/>
  <c r="P189" i="1"/>
  <c r="CY166" i="1"/>
  <c r="X166" i="1" s="1"/>
  <c r="EC176" i="1" s="1"/>
  <c r="HD173" i="1"/>
  <c r="CM176" i="1" s="1"/>
  <c r="GN173" i="1"/>
  <c r="CZ123" i="1"/>
  <c r="Y123" i="1" s="1"/>
  <c r="GB159" i="1"/>
  <c r="ES176" i="1"/>
  <c r="AU245" i="1"/>
  <c r="F271" i="1"/>
  <c r="P227" i="1"/>
  <c r="DJ208" i="1"/>
  <c r="EM245" i="1"/>
  <c r="P271" i="1"/>
  <c r="P239" i="1"/>
  <c r="DP208" i="1"/>
  <c r="CZ211" i="1"/>
  <c r="Y211" i="1" s="1"/>
  <c r="GM211" i="1" s="1"/>
  <c r="GN211" i="1" s="1"/>
  <c r="DH20" i="3"/>
  <c r="DI20" i="3"/>
  <c r="DJ20" i="3" s="1"/>
  <c r="DF20" i="3"/>
  <c r="DG20" i="3"/>
  <c r="DF99" i="3"/>
  <c r="DI99" i="3"/>
  <c r="DJ99" i="3" s="1"/>
  <c r="DH99" i="3"/>
  <c r="DG99" i="3"/>
  <c r="DF24" i="3"/>
  <c r="DJ24" i="3" s="1"/>
  <c r="DH24" i="3"/>
  <c r="DI24" i="3"/>
  <c r="DG24" i="3"/>
  <c r="DH2" i="3"/>
  <c r="DI2" i="3"/>
  <c r="DJ2" i="3" s="1"/>
  <c r="DF2" i="3"/>
  <c r="DG2" i="3"/>
  <c r="DF18" i="3"/>
  <c r="DG18" i="3"/>
  <c r="DH18" i="3"/>
  <c r="DI18" i="3"/>
  <c r="DJ18" i="3" s="1"/>
  <c r="AH43" i="1"/>
  <c r="CY34" i="1"/>
  <c r="X34" i="1" s="1"/>
  <c r="GM34" i="1" s="1"/>
  <c r="GN34" i="1" s="1"/>
  <c r="F53" i="1"/>
  <c r="AQ26" i="1"/>
  <c r="AQ282" i="1"/>
  <c r="Q38" i="1"/>
  <c r="AD43" i="1" s="1"/>
  <c r="EA26" i="1"/>
  <c r="DN43" i="1"/>
  <c r="DF84" i="3"/>
  <c r="DG84" i="3"/>
  <c r="DH84" i="3"/>
  <c r="DI84" i="3"/>
  <c r="DJ84" i="3" s="1"/>
  <c r="P131" i="1"/>
  <c r="EG116" i="1"/>
  <c r="AZ75" i="1"/>
  <c r="F95" i="1"/>
  <c r="DU26" i="1"/>
  <c r="FX43" i="1"/>
  <c r="FZ43" i="1"/>
  <c r="DH43" i="1"/>
  <c r="FW43" i="1"/>
  <c r="DX75" i="1"/>
  <c r="DK84" i="1"/>
  <c r="P102" i="1"/>
  <c r="EL75" i="1"/>
  <c r="EL282" i="1"/>
  <c r="BB159" i="1"/>
  <c r="F189" i="1"/>
  <c r="CZ165" i="1"/>
  <c r="Y165" i="1" s="1"/>
  <c r="AL176" i="1" s="1"/>
  <c r="AG159" i="1"/>
  <c r="T176" i="1"/>
  <c r="GM163" i="1"/>
  <c r="GN163" i="1" s="1"/>
  <c r="FY159" i="1"/>
  <c r="EP176" i="1"/>
  <c r="AF116" i="1"/>
  <c r="S127" i="1"/>
  <c r="DX159" i="1"/>
  <c r="DK176" i="1"/>
  <c r="F232" i="1"/>
  <c r="AU208" i="1"/>
  <c r="GA159" i="1"/>
  <c r="ER176" i="1"/>
  <c r="EG245" i="1"/>
  <c r="P256" i="1"/>
  <c r="FY208" i="1"/>
  <c r="EP213" i="1"/>
  <c r="CD159" i="1"/>
  <c r="AU176" i="1"/>
  <c r="AD26" i="1" l="1"/>
  <c r="Q43" i="1"/>
  <c r="AL159" i="1"/>
  <c r="Y176" i="1"/>
  <c r="AI26" i="1"/>
  <c r="V43" i="1"/>
  <c r="EC159" i="1"/>
  <c r="DP176" i="1"/>
  <c r="AE26" i="1"/>
  <c r="R43" i="1"/>
  <c r="AJ26" i="1"/>
  <c r="W43" i="1"/>
  <c r="DH26" i="1"/>
  <c r="P46" i="1"/>
  <c r="DN26" i="1"/>
  <c r="P66" i="1"/>
  <c r="DN282" i="1"/>
  <c r="DJ159" i="1"/>
  <c r="P190" i="1"/>
  <c r="AB116" i="1"/>
  <c r="O127" i="1"/>
  <c r="DL26" i="1"/>
  <c r="P64" i="1"/>
  <c r="DL282" i="1"/>
  <c r="AZ159" i="1"/>
  <c r="F187" i="1"/>
  <c r="DL75" i="1"/>
  <c r="P105" i="1"/>
  <c r="DT26" i="1"/>
  <c r="DG43" i="1"/>
  <c r="S159" i="1"/>
  <c r="F191" i="1"/>
  <c r="DM26" i="1"/>
  <c r="P65" i="1"/>
  <c r="DM282" i="1"/>
  <c r="R159" i="1"/>
  <c r="F190" i="1"/>
  <c r="AW208" i="1"/>
  <c r="F219" i="1"/>
  <c r="BA159" i="1"/>
  <c r="F196" i="1"/>
  <c r="F197" i="1"/>
  <c r="T159" i="1"/>
  <c r="FZ26" i="1"/>
  <c r="EQ43" i="1"/>
  <c r="ES159" i="1"/>
  <c r="P196" i="1"/>
  <c r="X176" i="1"/>
  <c r="AK159" i="1"/>
  <c r="ED159" i="1"/>
  <c r="DQ176" i="1"/>
  <c r="GN118" i="1"/>
  <c r="CB127" i="1" s="1"/>
  <c r="CA127" i="1"/>
  <c r="GN40" i="1"/>
  <c r="HD40" i="1"/>
  <c r="CM43" i="1" s="1"/>
  <c r="BB22" i="1"/>
  <c r="F295" i="1"/>
  <c r="BB312" i="1"/>
  <c r="EP116" i="1"/>
  <c r="P134" i="1"/>
  <c r="GN29" i="1"/>
  <c r="FS43" i="1"/>
  <c r="AC159" i="1"/>
  <c r="CH176" i="1"/>
  <c r="P176" i="1"/>
  <c r="CE176" i="1"/>
  <c r="CF176" i="1"/>
  <c r="AV116" i="1"/>
  <c r="F132" i="1"/>
  <c r="W116" i="1"/>
  <c r="F151" i="1"/>
  <c r="AO22" i="1"/>
  <c r="AO312" i="1"/>
  <c r="F286" i="1"/>
  <c r="DO116" i="1"/>
  <c r="P151" i="1"/>
  <c r="DU159" i="1"/>
  <c r="FW176" i="1"/>
  <c r="FZ176" i="1"/>
  <c r="DH176" i="1"/>
  <c r="FX176" i="1"/>
  <c r="GE159" i="1"/>
  <c r="EV176" i="1"/>
  <c r="EC116" i="1"/>
  <c r="DP127" i="1"/>
  <c r="DW75" i="1"/>
  <c r="DJ84" i="1"/>
  <c r="DK26" i="1"/>
  <c r="P58" i="1"/>
  <c r="DK282" i="1"/>
  <c r="EG22" i="1"/>
  <c r="P286" i="1"/>
  <c r="EG312" i="1"/>
  <c r="V75" i="1"/>
  <c r="F107" i="1"/>
  <c r="V159" i="1"/>
  <c r="F199" i="1"/>
  <c r="DP75" i="1"/>
  <c r="P110" i="1"/>
  <c r="AQ22" i="1"/>
  <c r="AQ312" i="1"/>
  <c r="F292" i="1"/>
  <c r="GM162" i="1"/>
  <c r="DT176" i="1"/>
  <c r="DJ116" i="1"/>
  <c r="P141" i="1"/>
  <c r="F260" i="1"/>
  <c r="AY245" i="1"/>
  <c r="ES26" i="1"/>
  <c r="P63" i="1"/>
  <c r="ES282" i="1"/>
  <c r="DT75" i="1"/>
  <c r="DG84" i="1"/>
  <c r="DN116" i="1"/>
  <c r="P150" i="1"/>
  <c r="P91" i="1"/>
  <c r="EP75" i="1"/>
  <c r="DM159" i="1"/>
  <c r="P198" i="1"/>
  <c r="S75" i="1"/>
  <c r="F99" i="1"/>
  <c r="Q159" i="1"/>
  <c r="F188" i="1"/>
  <c r="FX26" i="1"/>
  <c r="EO43" i="1"/>
  <c r="HD41" i="1"/>
  <c r="GE43" i="1" s="1"/>
  <c r="GN41" i="1"/>
  <c r="V116" i="1"/>
  <c r="F150" i="1"/>
  <c r="AB84" i="1"/>
  <c r="GM77" i="1"/>
  <c r="EQ245" i="1"/>
  <c r="P260" i="1"/>
  <c r="ED26" i="1"/>
  <c r="DQ43" i="1"/>
  <c r="GN78" i="1"/>
  <c r="FT84" i="1" s="1"/>
  <c r="FS84" i="1"/>
  <c r="X116" i="1"/>
  <c r="F153" i="1"/>
  <c r="BA26" i="1"/>
  <c r="F63" i="1"/>
  <c r="BA282" i="1"/>
  <c r="CM159" i="1"/>
  <c r="BD176" i="1"/>
  <c r="AV245" i="1"/>
  <c r="F257" i="1"/>
  <c r="CE84" i="1"/>
  <c r="CF84" i="1"/>
  <c r="CH84" i="1"/>
  <c r="P84" i="1"/>
  <c r="AC75" i="1"/>
  <c r="EC43" i="1"/>
  <c r="DK116" i="1"/>
  <c r="P142" i="1"/>
  <c r="AX116" i="1"/>
  <c r="F134" i="1"/>
  <c r="EM22" i="1"/>
  <c r="P301" i="1"/>
  <c r="EM312" i="1"/>
  <c r="AW116" i="1"/>
  <c r="F133" i="1"/>
  <c r="AX208" i="1"/>
  <c r="F220" i="1"/>
  <c r="BC22" i="1"/>
  <c r="BC312" i="1"/>
  <c r="F298" i="1"/>
  <c r="AP22" i="1"/>
  <c r="AP312" i="1"/>
  <c r="F291" i="1"/>
  <c r="V16" i="2" s="1"/>
  <c r="EL22" i="1"/>
  <c r="P300" i="1"/>
  <c r="F16" i="2" s="1"/>
  <c r="EL312" i="1"/>
  <c r="EQ208" i="1"/>
  <c r="P221" i="1"/>
  <c r="DJ26" i="1"/>
  <c r="P57" i="1"/>
  <c r="DJ282" i="1"/>
  <c r="EU22" i="1"/>
  <c r="P298" i="1"/>
  <c r="EU312" i="1"/>
  <c r="AZ208" i="1"/>
  <c r="F224" i="1"/>
  <c r="AX159" i="1"/>
  <c r="F183" i="1"/>
  <c r="DN159" i="1"/>
  <c r="P199" i="1"/>
  <c r="DK159" i="1"/>
  <c r="P191" i="1"/>
  <c r="ET22" i="1"/>
  <c r="P295" i="1"/>
  <c r="ET312" i="1"/>
  <c r="AH26" i="1"/>
  <c r="U43" i="1"/>
  <c r="DQ75" i="1"/>
  <c r="P111" i="1"/>
  <c r="AX245" i="1"/>
  <c r="F259" i="1"/>
  <c r="F91" i="1"/>
  <c r="AX75" i="1"/>
  <c r="EN245" i="1"/>
  <c r="P257" i="1"/>
  <c r="P218" i="1"/>
  <c r="EN208" i="1"/>
  <c r="P147" i="1"/>
  <c r="ES116" i="1"/>
  <c r="DT127" i="1"/>
  <c r="GM119" i="1"/>
  <c r="AT22" i="1"/>
  <c r="AT312" i="1"/>
  <c r="F300" i="1"/>
  <c r="U16" i="2" s="1"/>
  <c r="CP38" i="1"/>
  <c r="O38" i="1" s="1"/>
  <c r="AB159" i="1"/>
  <c r="O176" i="1"/>
  <c r="AG26" i="1"/>
  <c r="T43" i="1"/>
  <c r="AL116" i="1"/>
  <c r="Y127" i="1"/>
  <c r="P148" i="1"/>
  <c r="DL116" i="1"/>
  <c r="ER245" i="1"/>
  <c r="P263" i="1"/>
  <c r="EH22" i="1"/>
  <c r="P291" i="1"/>
  <c r="G16" i="2" s="1"/>
  <c r="EH312" i="1"/>
  <c r="DO159" i="1"/>
  <c r="P200" i="1"/>
  <c r="R75" i="1"/>
  <c r="F98" i="1"/>
  <c r="DV116" i="1"/>
  <c r="DI127" i="1"/>
  <c r="DG37" i="3"/>
  <c r="DH37" i="3"/>
  <c r="DI37" i="3"/>
  <c r="DJ37" i="3" s="1"/>
  <c r="DF37" i="3"/>
  <c r="GN161" i="1"/>
  <c r="CB176" i="1" s="1"/>
  <c r="CA176" i="1"/>
  <c r="AZ116" i="1"/>
  <c r="F138" i="1"/>
  <c r="GM165" i="1"/>
  <c r="GN165" i="1" s="1"/>
  <c r="U75" i="1"/>
  <c r="F106" i="1"/>
  <c r="ER26" i="1"/>
  <c r="P54" i="1"/>
  <c r="ER282" i="1"/>
  <c r="P149" i="1"/>
  <c r="DM116" i="1"/>
  <c r="ER159" i="1"/>
  <c r="P187" i="1"/>
  <c r="S116" i="1"/>
  <c r="F142" i="1"/>
  <c r="DK75" i="1"/>
  <c r="P99" i="1"/>
  <c r="EP208" i="1"/>
  <c r="P220" i="1"/>
  <c r="GM166" i="1"/>
  <c r="GN166" i="1" s="1"/>
  <c r="W159" i="1"/>
  <c r="F200" i="1"/>
  <c r="FW127" i="1"/>
  <c r="FX127" i="1"/>
  <c r="DH127" i="1"/>
  <c r="DU116" i="1"/>
  <c r="FZ127" i="1"/>
  <c r="AZ26" i="1"/>
  <c r="F54" i="1"/>
  <c r="AZ282" i="1"/>
  <c r="ED127" i="1"/>
  <c r="AC43" i="1"/>
  <c r="DV26" i="1"/>
  <c r="DI43" i="1"/>
  <c r="FW84" i="1"/>
  <c r="FX84" i="1"/>
  <c r="FZ84" i="1"/>
  <c r="DU75" i="1"/>
  <c r="DH84" i="1"/>
  <c r="EI22" i="1"/>
  <c r="EI312" i="1"/>
  <c r="P292" i="1"/>
  <c r="DO22" i="1"/>
  <c r="P306" i="1"/>
  <c r="DO312" i="1"/>
  <c r="F110" i="1"/>
  <c r="X75" i="1"/>
  <c r="AY208" i="1"/>
  <c r="F221" i="1"/>
  <c r="AU159" i="1"/>
  <c r="F195" i="1"/>
  <c r="DV159" i="1"/>
  <c r="DI176" i="1"/>
  <c r="P183" i="1"/>
  <c r="EP159" i="1"/>
  <c r="FW26" i="1"/>
  <c r="EN43" i="1"/>
  <c r="F148" i="1"/>
  <c r="T116" i="1"/>
  <c r="EP26" i="1"/>
  <c r="P50" i="1"/>
  <c r="EP282" i="1"/>
  <c r="GM123" i="1"/>
  <c r="GN123" i="1" s="1"/>
  <c r="F104" i="1"/>
  <c r="BA75" i="1"/>
  <c r="GM28" i="1"/>
  <c r="AB43" i="1"/>
  <c r="AU282" i="1"/>
  <c r="R116" i="1"/>
  <c r="F141" i="1"/>
  <c r="DM75" i="1"/>
  <c r="P106" i="1"/>
  <c r="AX26" i="1"/>
  <c r="F50" i="1"/>
  <c r="AX282" i="1"/>
  <c r="F218" i="1"/>
  <c r="AV208" i="1"/>
  <c r="CY38" i="1"/>
  <c r="X38" i="1" s="1"/>
  <c r="AK43" i="1" s="1"/>
  <c r="CZ38" i="1"/>
  <c r="Y38" i="1" s="1"/>
  <c r="AL43" i="1" s="1"/>
  <c r="AF43" i="1"/>
  <c r="AK26" i="1" l="1"/>
  <c r="X43" i="1"/>
  <c r="EO84" i="1"/>
  <c r="FX75" i="1"/>
  <c r="P87" i="1"/>
  <c r="DH75" i="1"/>
  <c r="EQ127" i="1"/>
  <c r="FZ116" i="1"/>
  <c r="T26" i="1"/>
  <c r="F64" i="1"/>
  <c r="T282" i="1"/>
  <c r="ET18" i="1"/>
  <c r="P325" i="1"/>
  <c r="GN77" i="1"/>
  <c r="CB84" i="1" s="1"/>
  <c r="CA84" i="1"/>
  <c r="P201" i="1"/>
  <c r="EV159" i="1"/>
  <c r="DM22" i="1"/>
  <c r="P304" i="1"/>
  <c r="DM312" i="1"/>
  <c r="W26" i="1"/>
  <c r="F67" i="1"/>
  <c r="W282" i="1"/>
  <c r="AX22" i="1"/>
  <c r="F289" i="1"/>
  <c r="AX312" i="1"/>
  <c r="EP22" i="1"/>
  <c r="EP312" i="1"/>
  <c r="P289" i="1"/>
  <c r="BA22" i="1"/>
  <c r="BA312" i="1"/>
  <c r="F302" i="1"/>
  <c r="O84" i="1"/>
  <c r="AB75" i="1"/>
  <c r="BB18" i="1"/>
  <c r="F325" i="1"/>
  <c r="EQ84" i="1"/>
  <c r="FZ75" i="1"/>
  <c r="DH116" i="1"/>
  <c r="P130" i="1"/>
  <c r="CA159" i="1"/>
  <c r="AR176" i="1"/>
  <c r="O159" i="1"/>
  <c r="F178" i="1"/>
  <c r="DJ22" i="1"/>
  <c r="DJ312" i="1"/>
  <c r="P296" i="1"/>
  <c r="BC18" i="1"/>
  <c r="F328" i="1"/>
  <c r="EG18" i="1"/>
  <c r="P316" i="1"/>
  <c r="FX159" i="1"/>
  <c r="EO176" i="1"/>
  <c r="EQ26" i="1"/>
  <c r="P51" i="1"/>
  <c r="O116" i="1"/>
  <c r="F129" i="1"/>
  <c r="R26" i="1"/>
  <c r="F57" i="1"/>
  <c r="R282" i="1"/>
  <c r="FX116" i="1"/>
  <c r="EO127" i="1"/>
  <c r="CB159" i="1"/>
  <c r="AS176" i="1"/>
  <c r="EH18" i="1"/>
  <c r="P321" i="1"/>
  <c r="EC26" i="1"/>
  <c r="DP43" i="1"/>
  <c r="DT159" i="1"/>
  <c r="DG176" i="1"/>
  <c r="DH159" i="1"/>
  <c r="P179" i="1"/>
  <c r="EN84" i="1"/>
  <c r="FW75" i="1"/>
  <c r="FW116" i="1"/>
  <c r="EN127" i="1"/>
  <c r="GM38" i="1"/>
  <c r="GN38" i="1" s="1"/>
  <c r="GN162" i="1"/>
  <c r="FT176" i="1" s="1"/>
  <c r="FS176" i="1"/>
  <c r="EQ176" i="1"/>
  <c r="FZ159" i="1"/>
  <c r="CF159" i="1"/>
  <c r="AW176" i="1"/>
  <c r="CM26" i="1"/>
  <c r="BD43" i="1"/>
  <c r="DP159" i="1"/>
  <c r="P202" i="1"/>
  <c r="DI26" i="1"/>
  <c r="P55" i="1"/>
  <c r="DI282" i="1"/>
  <c r="F87" i="1"/>
  <c r="P75" i="1"/>
  <c r="EV43" i="1"/>
  <c r="GE26" i="1"/>
  <c r="DK22" i="1"/>
  <c r="P297" i="1"/>
  <c r="DK312" i="1"/>
  <c r="FW159" i="1"/>
  <c r="EN176" i="1"/>
  <c r="CE159" i="1"/>
  <c r="AV176" i="1"/>
  <c r="DG26" i="1"/>
  <c r="P45" i="1"/>
  <c r="EN26" i="1"/>
  <c r="P48" i="1"/>
  <c r="EN282" i="1"/>
  <c r="DO18" i="1"/>
  <c r="P336" i="1"/>
  <c r="ER22" i="1"/>
  <c r="ER312" i="1"/>
  <c r="P293" i="1"/>
  <c r="AT18" i="1"/>
  <c r="F330" i="1"/>
  <c r="AY84" i="1"/>
  <c r="CH75" i="1"/>
  <c r="FS75" i="1"/>
  <c r="EJ84" i="1"/>
  <c r="EO26" i="1"/>
  <c r="P49" i="1"/>
  <c r="EO282" i="1"/>
  <c r="DG75" i="1"/>
  <c r="P86" i="1"/>
  <c r="AQ18" i="1"/>
  <c r="F322" i="1"/>
  <c r="P159" i="1"/>
  <c r="F179" i="1"/>
  <c r="CA116" i="1"/>
  <c r="AR127" i="1"/>
  <c r="DN22" i="1"/>
  <c r="DN312" i="1"/>
  <c r="P305" i="1"/>
  <c r="V26" i="1"/>
  <c r="F66" i="1"/>
  <c r="V282" i="1"/>
  <c r="AF26" i="1"/>
  <c r="S43" i="1"/>
  <c r="EL18" i="1"/>
  <c r="P330" i="1"/>
  <c r="CF75" i="1"/>
  <c r="AW84" i="1"/>
  <c r="EK84" i="1"/>
  <c r="FT75" i="1"/>
  <c r="CH159" i="1"/>
  <c r="AY176" i="1"/>
  <c r="CB116" i="1"/>
  <c r="AS127" i="1"/>
  <c r="AU22" i="1"/>
  <c r="F301" i="1"/>
  <c r="W16" i="2" s="1"/>
  <c r="AU312" i="1"/>
  <c r="ED116" i="1"/>
  <c r="DQ127" i="1"/>
  <c r="DI116" i="1"/>
  <c r="P139" i="1"/>
  <c r="GN119" i="1"/>
  <c r="FT127" i="1" s="1"/>
  <c r="FS127" i="1"/>
  <c r="EM18" i="1"/>
  <c r="P331" i="1"/>
  <c r="AV84" i="1"/>
  <c r="CE75" i="1"/>
  <c r="DQ26" i="1"/>
  <c r="P70" i="1"/>
  <c r="DQ282" i="1"/>
  <c r="ES22" i="1"/>
  <c r="P302" i="1"/>
  <c r="ES312" i="1"/>
  <c r="DJ75" i="1"/>
  <c r="P98" i="1"/>
  <c r="DQ159" i="1"/>
  <c r="P203" i="1"/>
  <c r="Y159" i="1"/>
  <c r="F203" i="1"/>
  <c r="AC26" i="1"/>
  <c r="CE43" i="1"/>
  <c r="CF43" i="1"/>
  <c r="CH43" i="1"/>
  <c r="P43" i="1"/>
  <c r="GN28" i="1"/>
  <c r="CB43" i="1" s="1"/>
  <c r="CA43" i="1"/>
  <c r="AZ22" i="1"/>
  <c r="F293" i="1"/>
  <c r="AZ312" i="1"/>
  <c r="DT116" i="1"/>
  <c r="DG127" i="1"/>
  <c r="DG282" i="1" s="1"/>
  <c r="H16" i="2"/>
  <c r="EJ43" i="1"/>
  <c r="FS26" i="1"/>
  <c r="DH282" i="1"/>
  <c r="AL26" i="1"/>
  <c r="Y43" i="1"/>
  <c r="EI18" i="1"/>
  <c r="P322" i="1"/>
  <c r="F154" i="1"/>
  <c r="Y116" i="1"/>
  <c r="U26" i="1"/>
  <c r="F65" i="1"/>
  <c r="U282" i="1"/>
  <c r="P153" i="1"/>
  <c r="DP116" i="1"/>
  <c r="AO18" i="1"/>
  <c r="F316" i="1"/>
  <c r="FT43" i="1"/>
  <c r="Q26" i="1"/>
  <c r="F55" i="1"/>
  <c r="Q282" i="1"/>
  <c r="AB26" i="1"/>
  <c r="O43" i="1"/>
  <c r="DI159" i="1"/>
  <c r="P188" i="1"/>
  <c r="EU18" i="1"/>
  <c r="P328" i="1"/>
  <c r="AP18" i="1"/>
  <c r="F321" i="1"/>
  <c r="BD159" i="1"/>
  <c r="F201" i="1"/>
  <c r="X159" i="1"/>
  <c r="F202" i="1"/>
  <c r="DL22" i="1"/>
  <c r="P303" i="1"/>
  <c r="DL312" i="1"/>
  <c r="DG22" i="1" l="1"/>
  <c r="P284" i="1"/>
  <c r="DG312" i="1"/>
  <c r="CA26" i="1"/>
  <c r="AR43" i="1"/>
  <c r="FT116" i="1"/>
  <c r="EK127" i="1"/>
  <c r="DN18" i="1"/>
  <c r="P335" i="1"/>
  <c r="EN22" i="1"/>
  <c r="P287" i="1"/>
  <c r="EN312" i="1"/>
  <c r="AW159" i="1"/>
  <c r="F182" i="1"/>
  <c r="CB26" i="1"/>
  <c r="AS43" i="1"/>
  <c r="EK75" i="1"/>
  <c r="P101" i="1"/>
  <c r="EJ75" i="1"/>
  <c r="P112" i="1"/>
  <c r="DG159" i="1"/>
  <c r="P178" i="1"/>
  <c r="W22" i="1"/>
  <c r="W312" i="1"/>
  <c r="F306" i="1"/>
  <c r="T22" i="1"/>
  <c r="F303" i="1"/>
  <c r="T312" i="1"/>
  <c r="Y26" i="1"/>
  <c r="F70" i="1"/>
  <c r="Y282" i="1"/>
  <c r="ES18" i="1"/>
  <c r="P332" i="1"/>
  <c r="P26" i="1"/>
  <c r="F46" i="1"/>
  <c r="P282" i="1"/>
  <c r="F90" i="1"/>
  <c r="AW75" i="1"/>
  <c r="F155" i="1"/>
  <c r="AR116" i="1"/>
  <c r="EV26" i="1"/>
  <c r="P68" i="1"/>
  <c r="EV282" i="1"/>
  <c r="DJ18" i="1"/>
  <c r="P326" i="1"/>
  <c r="FT26" i="1"/>
  <c r="EK43" i="1"/>
  <c r="DH22" i="1"/>
  <c r="P285" i="1"/>
  <c r="DH312" i="1"/>
  <c r="CH26" i="1"/>
  <c r="AY43" i="1"/>
  <c r="P154" i="1"/>
  <c r="DQ116" i="1"/>
  <c r="EQ159" i="1"/>
  <c r="P184" i="1"/>
  <c r="DP26" i="1"/>
  <c r="P69" i="1"/>
  <c r="DP282" i="1"/>
  <c r="F86" i="1"/>
  <c r="O75" i="1"/>
  <c r="CF26" i="1"/>
  <c r="AW43" i="1"/>
  <c r="DQ22" i="1"/>
  <c r="DQ312" i="1"/>
  <c r="P309" i="1"/>
  <c r="F92" i="1"/>
  <c r="AY75" i="1"/>
  <c r="FS159" i="1"/>
  <c r="EJ176" i="1"/>
  <c r="EQ282" i="1"/>
  <c r="DM18" i="1"/>
  <c r="P334" i="1"/>
  <c r="DI22" i="1"/>
  <c r="P294" i="1"/>
  <c r="DI312" i="1"/>
  <c r="FT159" i="1"/>
  <c r="EK176" i="1"/>
  <c r="BA18" i="1"/>
  <c r="F332" i="1"/>
  <c r="EQ116" i="1"/>
  <c r="P135" i="1"/>
  <c r="U22" i="1"/>
  <c r="U312" i="1"/>
  <c r="F304" i="1"/>
  <c r="S26" i="1"/>
  <c r="F58" i="1"/>
  <c r="S282" i="1"/>
  <c r="AV159" i="1"/>
  <c r="F181" i="1"/>
  <c r="AR159" i="1"/>
  <c r="F204" i="1"/>
  <c r="AU18" i="1"/>
  <c r="F331" i="1"/>
  <c r="DL18" i="1"/>
  <c r="P333" i="1"/>
  <c r="P129" i="1"/>
  <c r="DG116" i="1"/>
  <c r="P132" i="1"/>
  <c r="EN116" i="1"/>
  <c r="AS159" i="1"/>
  <c r="F193" i="1"/>
  <c r="EO159" i="1"/>
  <c r="P182" i="1"/>
  <c r="CE26" i="1"/>
  <c r="AV43" i="1"/>
  <c r="O26" i="1"/>
  <c r="F45" i="1"/>
  <c r="O282" i="1"/>
  <c r="AV75" i="1"/>
  <c r="F89" i="1"/>
  <c r="AS116" i="1"/>
  <c r="F144" i="1"/>
  <c r="V22" i="1"/>
  <c r="F305" i="1"/>
  <c r="V312" i="1"/>
  <c r="ER18" i="1"/>
  <c r="P323" i="1"/>
  <c r="EN159" i="1"/>
  <c r="P181" i="1"/>
  <c r="EP18" i="1"/>
  <c r="P319" i="1"/>
  <c r="EJ26" i="1"/>
  <c r="P71" i="1"/>
  <c r="AZ18" i="1"/>
  <c r="F323" i="1"/>
  <c r="P133" i="1"/>
  <c r="EO116" i="1"/>
  <c r="CA75" i="1"/>
  <c r="AR84" i="1"/>
  <c r="P90" i="1"/>
  <c r="EO75" i="1"/>
  <c r="Q22" i="1"/>
  <c r="Q312" i="1"/>
  <c r="F294" i="1"/>
  <c r="AY159" i="1"/>
  <c r="F184" i="1"/>
  <c r="EO22" i="1"/>
  <c r="P288" i="1"/>
  <c r="EO312" i="1"/>
  <c r="DK18" i="1"/>
  <c r="P327" i="1"/>
  <c r="BD26" i="1"/>
  <c r="F68" i="1"/>
  <c r="BD282" i="1"/>
  <c r="EN75" i="1"/>
  <c r="P89" i="1"/>
  <c r="AX18" i="1"/>
  <c r="F319" i="1"/>
  <c r="CB75" i="1"/>
  <c r="AS84" i="1"/>
  <c r="X26" i="1"/>
  <c r="F69" i="1"/>
  <c r="X282" i="1"/>
  <c r="FS116" i="1"/>
  <c r="EJ127" i="1"/>
  <c r="EJ282" i="1" s="1"/>
  <c r="J16" i="2"/>
  <c r="R22" i="1"/>
  <c r="F296" i="1"/>
  <c r="R312" i="1"/>
  <c r="EQ75" i="1"/>
  <c r="P92" i="1"/>
  <c r="EJ22" i="1" l="1"/>
  <c r="EJ312" i="1"/>
  <c r="P310" i="1"/>
  <c r="U18" i="1"/>
  <c r="F334" i="1"/>
  <c r="P22" i="1"/>
  <c r="P312" i="1"/>
  <c r="F285" i="1"/>
  <c r="W18" i="1"/>
  <c r="F336" i="1"/>
  <c r="EN18" i="1"/>
  <c r="P317" i="1"/>
  <c r="EQ22" i="1"/>
  <c r="EQ312" i="1"/>
  <c r="P290" i="1"/>
  <c r="DP22" i="1"/>
  <c r="DP312" i="1"/>
  <c r="P308" i="1"/>
  <c r="EK26" i="1"/>
  <c r="P60" i="1"/>
  <c r="EK282" i="1"/>
  <c r="AV26" i="1"/>
  <c r="F48" i="1"/>
  <c r="AV282" i="1"/>
  <c r="P204" i="1"/>
  <c r="EJ159" i="1"/>
  <c r="EO18" i="1"/>
  <c r="P318" i="1"/>
  <c r="V18" i="1"/>
  <c r="F335" i="1"/>
  <c r="EV22" i="1"/>
  <c r="P307" i="1"/>
  <c r="EV312" i="1"/>
  <c r="Y22" i="1"/>
  <c r="F309" i="1"/>
  <c r="Y312" i="1"/>
  <c r="P144" i="1"/>
  <c r="EK116" i="1"/>
  <c r="X22" i="1"/>
  <c r="F308" i="1"/>
  <c r="X312" i="1"/>
  <c r="EK159" i="1"/>
  <c r="P193" i="1"/>
  <c r="R18" i="1"/>
  <c r="F326" i="1"/>
  <c r="DQ18" i="1"/>
  <c r="P339" i="1"/>
  <c r="AR26" i="1"/>
  <c r="F71" i="1"/>
  <c r="AR282" i="1"/>
  <c r="AS75" i="1"/>
  <c r="F101" i="1"/>
  <c r="S22" i="1"/>
  <c r="F297" i="1"/>
  <c r="Y16" i="2" s="1"/>
  <c r="S312" i="1"/>
  <c r="DI18" i="1"/>
  <c r="P324" i="1"/>
  <c r="AY26" i="1"/>
  <c r="F51" i="1"/>
  <c r="AY282" i="1"/>
  <c r="T18" i="1"/>
  <c r="F333" i="1"/>
  <c r="AS26" i="1"/>
  <c r="F60" i="1"/>
  <c r="AS282" i="1"/>
  <c r="AR75" i="1"/>
  <c r="F112" i="1"/>
  <c r="Q18" i="1"/>
  <c r="F324" i="1"/>
  <c r="AW26" i="1"/>
  <c r="F49" i="1"/>
  <c r="AW282" i="1"/>
  <c r="DG18" i="1"/>
  <c r="P314" i="1"/>
  <c r="BD22" i="1"/>
  <c r="F307" i="1"/>
  <c r="BD312" i="1"/>
  <c r="DH18" i="1"/>
  <c r="P315" i="1"/>
  <c r="P155" i="1"/>
  <c r="EJ116" i="1"/>
  <c r="O22" i="1"/>
  <c r="O312" i="1"/>
  <c r="F284" i="1"/>
  <c r="AV22" i="1" l="1"/>
  <c r="AV312" i="1"/>
  <c r="F287" i="1"/>
  <c r="Y18" i="1"/>
  <c r="F339" i="1"/>
  <c r="EK22" i="1"/>
  <c r="P299" i="1"/>
  <c r="E16" i="2" s="1"/>
  <c r="I16" i="2" s="1"/>
  <c r="N16" i="2" s="1"/>
  <c r="EK312" i="1"/>
  <c r="AW22" i="1"/>
  <c r="AW312" i="1"/>
  <c r="F288" i="1"/>
  <c r="AY22" i="1"/>
  <c r="F290" i="1"/>
  <c r="AY312" i="1"/>
  <c r="EV18" i="1"/>
  <c r="P337" i="1"/>
  <c r="S18" i="1"/>
  <c r="F327" i="1"/>
  <c r="P18" i="1"/>
  <c r="F315" i="1"/>
  <c r="BD18" i="1"/>
  <c r="F337" i="1"/>
  <c r="X18" i="1"/>
  <c r="F338" i="1"/>
  <c r="DP18" i="1"/>
  <c r="P338" i="1"/>
  <c r="AR22" i="1"/>
  <c r="AR312" i="1"/>
  <c r="F310" i="1"/>
  <c r="EQ18" i="1"/>
  <c r="P320" i="1"/>
  <c r="EJ18" i="1"/>
  <c r="P340" i="1"/>
  <c r="O18" i="1"/>
  <c r="F314" i="1"/>
  <c r="AS22" i="1"/>
  <c r="AS312" i="1"/>
  <c r="F299" i="1"/>
  <c r="T16" i="2" s="1"/>
  <c r="X16" i="2" s="1"/>
  <c r="AC16" i="2" s="1"/>
  <c r="EK18" i="1" l="1"/>
  <c r="P329" i="1"/>
  <c r="AW18" i="1"/>
  <c r="F318" i="1"/>
  <c r="AR18" i="1"/>
  <c r="F340" i="1"/>
  <c r="AY18" i="1"/>
  <c r="F320" i="1"/>
  <c r="AV18" i="1"/>
  <c r="F317" i="1"/>
  <c r="AS18" i="1"/>
  <c r="F329" i="1"/>
</calcChain>
</file>

<file path=xl/sharedStrings.xml><?xml version="1.0" encoding="utf-8"?>
<sst xmlns="http://schemas.openxmlformats.org/spreadsheetml/2006/main" count="6450" uniqueCount="452">
  <si>
    <t>Smeta.RU  (495) 974-1589</t>
  </si>
  <si>
    <t>_PS_</t>
  </si>
  <si>
    <t>Smeta.RU</t>
  </si>
  <si>
    <t/>
  </si>
  <si>
    <t>02-01-01_(Копия)</t>
  </si>
  <si>
    <t>02-01-01 КЛ 220 кВ. Земляные работы.</t>
  </si>
  <si>
    <t>248029-2021-ПОС</t>
  </si>
  <si>
    <t>М.И. Сивак</t>
  </si>
  <si>
    <t>Ведущий эксперт УНСР</t>
  </si>
  <si>
    <t>Ю.Н. Цветков</t>
  </si>
  <si>
    <t>Заместитель начальника УНСР</t>
  </si>
  <si>
    <t>Сметные нормы списания</t>
  </si>
  <si>
    <t>Коды ценников</t>
  </si>
  <si>
    <t>ТСНБ-2001 Московской области (Версия 15.0)</t>
  </si>
  <si>
    <t>Версия 1.7.1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</si>
  <si>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</si>
  <si>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15.06.2021 г. Реконструкция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</si>
  <si>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</si>
  <si>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</si>
  <si>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02-01-01</t>
  </si>
  <si>
    <t>КЛ 220 кВ. Земляные работы.</t>
  </si>
  <si>
    <t>248029-2021-ПОС1-ЭК</t>
  </si>
  <si>
    <t>Новый раздел</t>
  </si>
  <si>
    <t>Земляные работы по прокладке кабеля КЛ220кВ (248029-2021-ПОС)</t>
  </si>
  <si>
    <t>1</t>
  </si>
  <si>
    <t>01-01-003-2</t>
  </si>
  <si>
    <t>Разработка грунта в отвал экскаваторами «драглайн» или «обратная лопата» с ковшом вместимостью 1 (1-1,2) м3, группа грунтов 2</t>
  </si>
  <si>
    <t>1000 м3 грунта</t>
  </si>
  <si>
    <t>ТЕР Московской обл., 01-01-003-2, приказ Минстроя России №675/пр от 28.02.2017 № 260/пр</t>
  </si>
  <si>
    <t>*1,2</t>
  </si>
  <si>
    <t>)*1,2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</si>
  <si>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</si>
  <si>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</si>
  <si>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</si>
  <si>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</si>
  <si>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Поправка: Сб.№33, п.1.33. 5 Поправка: МР 519/пр Прил.2, Табл.2, п. 5 Поправка: Мет.421/пр 04.08.20 Пр.10 Т.2 п. 5</t>
  </si>
  <si>
    <t>Пр/812-001.1-1</t>
  </si>
  <si>
    <t>Пр/774-001.1</t>
  </si>
  <si>
    <t>2</t>
  </si>
  <si>
    <t>01-01-013-2</t>
  </si>
  <si>
    <t>Разработка грунта с погрузкой на автомобили-самосвалы экскаваторами с ковшом вместимостью 1 (1-1,2) м3, группа грунтов 2</t>
  </si>
  <si>
    <t>ТЕР Московской обл., 01-01-013-2, приказ Минстроя России №675/пр от 28.02.2017 № 260/пр</t>
  </si>
  <si>
    <t>Поправка: Сб.№33, п.1.33. 5 Поправка: МР 519/пр Прил.2, Табл.2, п. 5</t>
  </si>
  <si>
    <t>3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</si>
  <si>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</si>
  <si>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</si>
  <si>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</si>
  <si>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Московской обл., 01-02-057-2, приказ Минстроя России №675/пр от 28.02.2017 № 260/пр</t>
  </si>
  <si>
    <t>Земляные работы, выполняемые: ручным способом</t>
  </si>
  <si>
    <t>Пр/812-001.2-1</t>
  </si>
  <si>
    <t>Пр/774-001.2</t>
  </si>
  <si>
    <t>4</t>
  </si>
  <si>
    <t>01-02-066-2</t>
  </si>
  <si>
    <t>Крепление инвентарными щитами стенок траншей шириной до 2 м в грунтах устойчивых</t>
  </si>
  <si>
    <t>100 м2 креплений</t>
  </si>
  <si>
    <t>ТЕР Московской обл., 01-02-066-2, приказ Минстроя России №675/пр от 28.02.2017 № 260/пр</t>
  </si>
  <si>
    <t>Земляные работы, выполняемые: по другим видам работ ( подготовительные, сопутствующие, укрепительные )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</si>
  <si>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</si>
  <si>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</si>
  <si>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</si>
  <si>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5</t>
  </si>
  <si>
    <t>Обратная засыпка - Разработка грунта в отвал экскаваторами «драглайн» или «обратная лопата» с ковшом вместимостью 1 (1-1,2) м3, группа грунтов 2</t>
  </si>
  <si>
    <t>6</t>
  </si>
  <si>
    <t>01-02-005-1</t>
  </si>
  <si>
    <t>Уплотнение грунта пневматическими трамбовками, группа грунтов 1-2</t>
  </si>
  <si>
    <t>100 м3 уплотненного грунта</t>
  </si>
  <si>
    <t>ТЕР Московской обл., 01-02-005-1, приказ Минстроя России №675/пр от 28.02.2017 № 260/пр</t>
  </si>
  <si>
    <t>7</t>
  </si>
  <si>
    <t>т03-21-01-021</t>
  </si>
  <si>
    <t>Перевозка грузов I класса автомобилями-самосвалами грузоподъемностью 10 т работающих вне карьера на расстояние до 21 км</t>
  </si>
  <si>
    <t>1 Т ГРУЗА</t>
  </si>
  <si>
    <t>ТССЦпг Московской обл., т03-21-01-021, приказ Минстроя России №675/пр от 28.02.2017 № 261/пр</t>
  </si>
  <si>
    <t>Автомобили бортовые</t>
  </si>
  <si>
    <t>Перевозка грузов. Автомобильные перевозки  ( 2003 г., ч.1;  ФССЦпр-2011-изм. № 4-6 , раздел 3; )</t>
  </si>
  <si>
    <t>ФССЦ а/п (2003/2011 изм. 4-6)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</si>
  <si>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</si>
  <si>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</si>
  <si>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</si>
  <si>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</si>
  <si>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</si>
  <si>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</si>
  <si>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</si>
  <si>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</si>
  <si>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</si>
  <si>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</si>
  <si>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</si>
  <si>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</si>
  <si>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</si>
  <si>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</si>
  <si>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</si>
  <si>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</si>
  <si>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</si>
  <si>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</si>
  <si>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</si>
  <si>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</si>
  <si>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</si>
  <si>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</si>
  <si>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</si>
  <si>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</si>
  <si>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</si>
  <si>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</si>
  <si>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</si>
  <si>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</si>
  <si>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</si>
  <si>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</si>
  <si>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</si>
  <si>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</si>
  <si>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</si>
  <si>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</si>
  <si>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</si>
  <si>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</si>
  <si>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</si>
  <si>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</si>
  <si>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</si>
  <si>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</si>
  <si>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</si>
  <si>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</si>
  <si>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</si>
  <si>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</si>
  <si>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</si>
  <si>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</si>
  <si>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</si>
  <si>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</si>
  <si>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</si>
  <si>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</si>
  <si>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</si>
  <si>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</si>
  <si>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</si>
  <si>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</si>
  <si>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Подвешивание коммуникаций (248029-2021-ПОС)</t>
  </si>
  <si>
    <t>8</t>
  </si>
  <si>
    <t>22-06-011-2</t>
  </si>
  <si>
    <t>Подвешивание подземных коммуникаций при пересечении их трассой трубопровода, площадь сечения коробов до 0,25 м2</t>
  </si>
  <si>
    <t>1 м короба</t>
  </si>
  <si>
    <t>ТЕР Московской обл., 22-06-011-2, приказ Минстроя России №675/пр от 28.02.2017 № 260/пр</t>
  </si>
  <si>
    <t>Наружные сети водопровода, канализации, теплоснабжения, газопроводы</t>
  </si>
  <si>
    <t>ФЕР-22</t>
  </si>
  <si>
    <t>Поправка: МР 519/пр Прил.2, Табл.2, п. 5</t>
  </si>
  <si>
    <t>Пр/812-018.0-1</t>
  </si>
  <si>
    <t>Пр/774-018.0</t>
  </si>
  <si>
    <t>8,1</t>
  </si>
  <si>
    <t>102-0008</t>
  </si>
  <si>
    <t>Лесоматериалы круглые хвойных пород для строительства диаметром 14-24 см, длиной 3-6,5 м</t>
  </si>
  <si>
    <t>м3</t>
  </si>
  <si>
    <t>ТССЦ Московской обл., 102-0008, приказ Минстроя России №675/пр от 28.02.2017 № 254/пр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</si>
  <si>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</si>
  <si>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</si>
  <si>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</si>
  <si>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8,2</t>
  </si>
  <si>
    <t>101-1033</t>
  </si>
  <si>
    <t>Двутавры с параллельными гранями полок нормальные «Б», сталь марки Ст0, № 16-18 (204м/4м короба*127,2кг=6487,2кг)</t>
  </si>
  <si>
    <t>т</t>
  </si>
  <si>
    <t>ТССЦ Московской обл., 101-1033, приказ Минстроя России №675/пр от 28.02.2017 № 254/пр</t>
  </si>
  <si>
    <t>*0,1</t>
  </si>
  <si>
    <t>Земляные работы по устройству рабочего и приемного котлована ГНБ</t>
  </si>
  <si>
    <t>9</t>
  </si>
  <si>
    <t>01-01-003-8</t>
  </si>
  <si>
    <t>Разработка грунта в отвал экскаваторами «драглайн» или «обратная лопата» с ковшом вместимостью 0,65 (0,5-1) м3, группа грунтов 2</t>
  </si>
  <si>
    <t>ТЕР Московской обл., 01-01-003-8, приказ Минстроя России №675/пр от 28.02.2017 № 260/пр</t>
  </si>
  <si>
    <t>10</t>
  </si>
  <si>
    <t>11</t>
  </si>
  <si>
    <t>01-01-035-2</t>
  </si>
  <si>
    <t>Засыпка траншей и котлованов с перемещением грунта до 5 м бульдозерами мощностью 132 кВт (180 л.с.), группа грунтов 2</t>
  </si>
  <si>
    <t>ТЕР Московской обл., 01-01-035-2, приказ Минстроя России №675/пр от 28.02.2017 № 260/пр</t>
  </si>
  <si>
    <t>12</t>
  </si>
  <si>
    <t>Земляные работы по ус-ву приемного портала ( (248029-2021-ПОС ВОР№2)</t>
  </si>
  <si>
    <t>13</t>
  </si>
  <si>
    <t>14</t>
  </si>
  <si>
    <t>15</t>
  </si>
  <si>
    <t>16</t>
  </si>
  <si>
    <t>17</t>
  </si>
  <si>
    <t>01-02-061-2</t>
  </si>
  <si>
    <t>Засыпка вручную траншей, пазух котлованов и ям, группа грунтов 2</t>
  </si>
  <si>
    <t>ТЕР Московской обл., 01-02-061-2, приказ Минстроя России №675/пр от 28.02.2017 № 260/пр</t>
  </si>
  <si>
    <t>18</t>
  </si>
  <si>
    <t>19</t>
  </si>
  <si>
    <t>Откачка воды (248029-2021-ПОС ведомость дополнительных работ) - 3740м3</t>
  </si>
  <si>
    <t>01-02-068-1</t>
  </si>
  <si>
    <t>Водоотлив из траншей</t>
  </si>
  <si>
    <t>100 м3 мокрого грунта</t>
  </si>
  <si>
    <t>ТЕР Московской обл., 01-02-068-1, приказ Минстроя России №675/пр от 28.02.2017 № 260/пр</t>
  </si>
  <si>
    <t>Срезка газона (248029-2021-ПОС ведомость дополнительных работ) - 7618м2</t>
  </si>
  <si>
    <t>01-01-032-2</t>
  </si>
  <si>
    <t>Разработка грунта с перемещением до 10 м бульдозерами мощностью 132 кВт (180 л.с.), группа грунтов 2</t>
  </si>
  <si>
    <t>ТЕР Московской обл., 01-01-032-2, приказ Минстроя России №675/пр от 28.02.2017 № 260/пр</t>
  </si>
  <si>
    <t>01-01-032-10</t>
  </si>
  <si>
    <t>При перемещении грунта на каждые последующие 10 м добавлять к расценке 01-01-032-02</t>
  </si>
  <si>
    <t>ТЕР Московской обл., 01-01-032-10, приказ Минстроя России №675/пр от 28.02.2017 № 260/пр</t>
  </si>
  <si>
    <t>*5</t>
  </si>
  <si>
    <t>*5)*1,2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</si>
  <si>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</si>
  <si>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</si>
  <si>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</si>
  <si>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</si>
  <si>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</si>
  <si>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</si>
  <si>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</si>
  <si>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</si>
  <si>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</si>
  <si>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</si>
  <si>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</si>
  <si>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</si>
  <si>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</si>
  <si>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</si>
  <si>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</si>
  <si>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</si>
  <si>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</si>
  <si>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</si>
  <si>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</si>
  <si>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</si>
  <si>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</si>
  <si>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</si>
  <si>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</si>
  <si>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</si>
  <si>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</si>
  <si>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</si>
  <si>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</si>
  <si>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</si>
  <si>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</si>
  <si>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</si>
  <si>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</si>
  <si>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</si>
  <si>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</si>
  <si>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</si>
  <si>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</si>
  <si>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</si>
  <si>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</si>
  <si>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</si>
  <si>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</si>
  <si>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</si>
  <si>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</si>
  <si>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</si>
  <si>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</si>
  <si>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</si>
  <si>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</si>
  <si>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</si>
  <si>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</si>
  <si>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</si>
  <si>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</si>
  <si>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</si>
  <si>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</si>
  <si>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</si>
  <si>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</si>
  <si>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</si>
  <si>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</si>
  <si>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</si>
  <si>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</si>
  <si>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</si>
  <si>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</si>
  <si>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</si>
  <si>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</si>
  <si>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</si>
  <si>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</si>
  <si>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</si>
  <si>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Сборник индексов</t>
  </si>
  <si>
    <t>ТСНБ-2001 Московской области (редакция 2014 г)</t>
  </si>
  <si>
    <t>Базовый уровень цен</t>
  </si>
  <si>
    <t>_OBSM_</t>
  </si>
  <si>
    <t>1-1020-90</t>
  </si>
  <si>
    <t>Рабочий строитель среднего разряда 2</t>
  </si>
  <si>
    <t>чел.-ч</t>
  </si>
  <si>
    <t>Затраты труда машинистов</t>
  </si>
  <si>
    <t>чел.час</t>
  </si>
  <si>
    <t>060249</t>
  </si>
  <si>
    <t>ТСЭМ Московской обл., 060249,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</si>
  <si>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1 м3</t>
  </si>
  <si>
    <t>маш.-ч</t>
  </si>
  <si>
    <t>070149</t>
  </si>
  <si>
    <t>ТСЭМ Московской обл., 070149, приказ Минстроя России №675/пр от 28.02.2017 № 264/пр</t>
  </si>
  <si>
    <t>Бульдозеры при работе на других видах строительства 79 кВт (108 л.с.)</t>
  </si>
  <si>
    <t>408-0015</t>
  </si>
  <si>
    <t>ТССЦ Московской обл., 408-0015, приказ Минстроя России №675/пр от 28.02.2017 № 257/пр</t>
  </si>
  <si>
    <t>Щебень из природного камня для строительных работ марка 800, фракция 20-40 мм</t>
  </si>
  <si>
    <t>1-1030-90</t>
  </si>
  <si>
    <t>Рабочий строитель среднего разряда 3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</si>
  <si>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</si>
  <si>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</si>
  <si>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</si>
  <si>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</si>
  <si>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</si>
  <si>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</si>
  <si>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201-0757</t>
  </si>
  <si>
    <t>ТССЦ Московской обл., 201-0757, приказ Минстроя России №675/пр от 28.02.2017 № 255/пр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</si>
  <si>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</si>
  <si>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>203-0512</t>
  </si>
  <si>
    <t>ТССЦ Московской обл., 203-0512, приказ Минстроя России №675/пр от 28.02.2017 № 255/пр</t>
  </si>
  <si>
    <t>Щиты из досок толщиной 40 мм</t>
  </si>
  <si>
    <t>м2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</si>
  <si>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</si>
  <si>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</si>
  <si>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</si>
  <si>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331100</t>
  </si>
  <si>
    <t>ТСЭМ Московской обл., 331100, приказ Минстроя России №675/пр от 28.02.2017 № 264/пр</t>
  </si>
  <si>
    <t>Трамбовки пневматические при работе от передвижных компрессорных станций</t>
  </si>
  <si>
    <t>400052</t>
  </si>
  <si>
    <t>ТСЭМ Московской обл., 400052, приказ Минстроя России №675/пр от 28.02.2017 № 264/пр</t>
  </si>
  <si>
    <t>Автомобиль-самосвал, грузоподъемность до 10 т</t>
  </si>
  <si>
    <t>150702</t>
  </si>
  <si>
    <t>ТСЭМ Московской обл., 150702, приказ Минстроя России №675/пр от 28.02.2017 № 264/пр</t>
  </si>
  <si>
    <t>Трубоукладчики для труб диаметром до 700 мм грузоподъемностью 12,5 т</t>
  </si>
  <si>
    <t>101-0797</t>
  </si>
  <si>
    <t>ТССЦ Московской обл., 101-0797, приказ Минстроя России №675/пр от 28.02.2017 № 254/пр</t>
  </si>
  <si>
    <t>Проволока горячекатаная в мотках, диаметром 6,3-6,5 мм</t>
  </si>
  <si>
    <t>101-1805</t>
  </si>
  <si>
    <t>ТССЦ Московской обл., 101-1805, приказ Минстроя России №675/пр от 28.02.2017 № 254/пр</t>
  </si>
  <si>
    <t>Гвозди строительные</t>
  </si>
  <si>
    <t>102-0053</t>
  </si>
  <si>
    <t>ТССЦ Московской обл., 102-0053, приказ Минстроя России №675/пр от 28.02.2017 № 254/пр</t>
  </si>
  <si>
    <t>Доски обрезные хвойных пород длиной 4-6,5 м, шириной 75-150 мм, толщиной 25 мм, III сорта</t>
  </si>
  <si>
    <t>102-0307</t>
  </si>
  <si>
    <t>ТССЦ Московской обл., 102-0307, приказ Минстроя России №675/пр от 28.02.2017 № 254/пр</t>
  </si>
  <si>
    <t>Бруски обрезные хвойных пород длиной 2-6,5 м, толщиной 40-60 мм, II сорта</t>
  </si>
  <si>
    <t>060248</t>
  </si>
  <si>
    <t>ТСЭМ Московской обл., 060248,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</si>
  <si>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0,65 м3</t>
  </si>
  <si>
    <t>070153</t>
  </si>
  <si>
    <t>ТСЭМ Московской обл., 070153, приказ Минстроя России №675/пр от 28.02.2017 № 264/пр</t>
  </si>
  <si>
    <t>Бульдозеры при работе на других видах строительства 132 кВт (180 л.с.)</t>
  </si>
  <si>
    <t>1-1015-90</t>
  </si>
  <si>
    <t>Рабочий строитель среднего разряда 1,5</t>
  </si>
  <si>
    <t>310102</t>
  </si>
  <si>
    <t>ТСЭМ Московской обл., 310102, приказ Минстроя России №675/пр от 28.02.2017 № 264/пр</t>
  </si>
  <si>
    <t>Насосы мощностью 4 кВт</t>
  </si>
  <si>
    <t>МР 519/пр Прил.2, Табл.2, п. 5</t>
  </si>
  <si>
    <t>Методика ФЕР 519/пр (реконстр.)</t>
  </si>
  <si>
    <t>Поправка: Мет.421/пр 04.08.20 Пр.10 Т.2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</si>
  <si>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МР 519/пр Прил.2, Табл.2,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</si>
  <si>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</si>
  <si>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МР 519/пр Прил.2, Табл.2,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</si>
  <si>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</si>
  <si>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</si>
  <si>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</si>
  <si>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</si>
  <si>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</si>
  <si>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</si>
  <si>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</si>
  <si>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</si>
  <si>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</si>
  <si>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</si>
  <si>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</si>
  <si>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</si>
  <si>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</si>
  <si>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</si>
  <si>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</si>
  <si>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</si>
  <si>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</si>
  <si>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</si>
  <si>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</si>
  <si>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</si>
  <si>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</si>
  <si>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</si>
  <si>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</si>
  <si>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</si>
  <si>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</si>
  <si>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</si>
  <si>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</si>
  <si>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</si>
  <si>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</si>
  <si>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</si>
  <si>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</si>
  <si>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</si>
  <si>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</si>
  <si>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</si>
  <si>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</si>
  <si>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</si>
  <si>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</si>
  <si>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</si>
  <si>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</si>
  <si>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</si>
  <si>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Раздел: Земляные работы по прокладке кабеля КЛ220кВ (248029-2021-ПОС)</t>
  </si>
  <si>
    <r>
      <t>Разработка грунта в отвал экскаваторами «драглайн» или «обратная лопата» с ковшом вместимостью 1 (1-1,2) м3, группа грунтов 2</t>
    </r>
    <r>
      <rPr>
        <i/>
        <sz val="10"/>
        <rFont val="Arial"/>
        <family val="2"/>
        <charset val="204"/>
      </rPr>
      <t xml:space="preserve">
Поправки к: 
ЭМ *1,2;   
ОТм *1,2;   
ОТ )*1,2;   
ЗТ )*1,2;   
ЗТм *1,2</t>
    </r>
  </si>
  <si>
    <t>ОТ</t>
  </si>
  <si>
    <t>ЭМ</t>
  </si>
  <si>
    <t>в т.ч. ОТм</t>
  </si>
  <si>
    <t>ЗТ</t>
  </si>
  <si>
    <t>ЗТм</t>
  </si>
  <si>
    <t>Итого по расценке</t>
  </si>
  <si>
    <t>ФОТ</t>
  </si>
  <si>
    <t>НР Земляные работы, выполняемые: механизированным способом</t>
  </si>
  <si>
    <t>%</t>
  </si>
  <si>
    <t>СП Земляные работы, выполняемые: механизированным способом</t>
  </si>
  <si>
    <t>Всего по позиции</t>
  </si>
  <si>
    <t>=</t>
  </si>
  <si>
    <r>
      <t>Разработка грунта с погрузкой на автомобили-самосвалы экскаваторами с ковшом вместимостью 1 (1-1,2) м3, группа грунтов 2</t>
    </r>
    <r>
      <rPr>
        <i/>
        <sz val="10"/>
        <rFont val="Arial"/>
        <family val="2"/>
        <charset val="204"/>
      </rPr>
      <t xml:space="preserve">
Поправки к: 
ЭМ *1,2;   
ОТм *1,2;   
ОТ *1,2;   
ЗТ *1,2;   
ЗТм *1,2</t>
    </r>
  </si>
  <si>
    <t>М</t>
  </si>
  <si>
    <r>
      <t>Разработка грунта вручную в траншеях глубиной до 2 м без креплений с откосами, группа грунтов 2</t>
    </r>
    <r>
      <rPr>
        <i/>
        <sz val="10"/>
        <rFont val="Arial"/>
        <family val="2"/>
        <charset val="204"/>
      </rPr>
      <t xml:space="preserve">
Поправки к: 
ЭМ *1,2;   
ОТм *1,2;   
ОТ *1,2;   
ЗТ *1,2;   
ЗТм *1,2</t>
    </r>
  </si>
  <si>
    <t>НР Земляные работы, выполняемые: ручным способом</t>
  </si>
  <si>
    <t>СП Земляные работы, выполняемые: ручным способом</t>
  </si>
  <si>
    <r>
      <t>Крепление инвентарными щитами стенок траншей шириной до 2 м в грунтах устойчивых</t>
    </r>
    <r>
      <rPr>
        <i/>
        <sz val="10"/>
        <rFont val="Arial"/>
        <family val="2"/>
        <charset val="204"/>
      </rPr>
      <t xml:space="preserve">
Поправки к: 
ЭМ *1,2;   
ОТм *1,2;   
ОТ *1,2;   
ЗТ *1,2;   
ЗТм *1,2</t>
    </r>
  </si>
  <si>
    <t>НР Земляные работы, выполняемые: по другим видам работ (подготовительные, сопутствующие, укрепительные)</t>
  </si>
  <si>
    <t>СП Земляные работы, выполняемые: по другим видам работ (подготовительные, сопутствующие, укрепительные)</t>
  </si>
  <si>
    <r>
      <t>Обратная засыпка - Разработка грунта в отвал экскаваторами «драглайн» или «обратная лопата» с ковшом вместимостью 1 (1-1,2) м3, группа грунтов 2</t>
    </r>
    <r>
      <rPr>
        <i/>
        <sz val="10"/>
        <rFont val="Arial"/>
        <family val="2"/>
        <charset val="204"/>
      </rPr>
      <t xml:space="preserve">
Поправки к: 
ЭМ *1,2;   
ОТм *1,2;   
ОТ *1,2;   
ЗТ *1,2;   
ЗТм *1,2</t>
    </r>
  </si>
  <si>
    <r>
      <t>Уплотнение грунта пневматическими трамбовками, группа грунтов 1-2</t>
    </r>
    <r>
      <rPr>
        <i/>
        <sz val="10"/>
        <rFont val="Arial"/>
        <family val="2"/>
        <charset val="204"/>
      </rPr>
      <t xml:space="preserve">
Поправки к: 
ЭМ *1,2;   
ОТм *1,2;   
ОТ *1,2;   
ЗТ *1,2;   
ЗТм *1,2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</si>
  <si>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</si>
  <si>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</si>
  <si>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</si>
  <si>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</si>
  <si>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</si>
  <si>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</si>
  <si>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</si>
  <si>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</si>
  <si>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</si>
  <si>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</si>
  <si>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</si>
  <si>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</si>
  <si>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</si>
  <si>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</si>
  <si>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</si>
  <si>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</si>
  <si>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</si>
  <si>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</si>
  <si>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</si>
  <si>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</si>
  <si>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</si>
  <si>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</si>
  <si>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</si>
  <si>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</si>
  <si>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</si>
  <si>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</si>
  <si>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</si>
  <si>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Подвешивание коммуникаций (248029-2021-ПОС)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</si>
  <si>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*1,2; ЭМ *1,2; ОТм *1,2; ЗТ *1,2; ЗТм *1,2</t>
  </si>
  <si>
    <t>8.1</t>
  </si>
  <si>
    <t>Исключен
Лесоматериалы круглые хвойных пород для строительства диаметром 14-24 см, длиной 3-6,5 м</t>
  </si>
  <si>
    <t>8.2</t>
  </si>
  <si>
    <t>НР Наружные сети водопровода, канализации, теплоснабжения, газопроводы</t>
  </si>
  <si>
    <t>СП Наружные сети водопровода, канализации, теплоснабжения, газопроводы</t>
  </si>
  <si>
    <t>Раздел: Земляные работы по устройству рабочего и приемного котлована ГНБ</t>
  </si>
  <si>
    <r>
      <t>Разработка грунта в отвал экскаваторами «драглайн» или «обратная лопата» с ковшом вместимостью 0,65 (0,5-1) м3, группа грунтов 2</t>
    </r>
    <r>
      <rPr>
        <i/>
        <sz val="10"/>
        <rFont val="Arial"/>
        <family val="2"/>
        <charset val="204"/>
      </rPr>
      <t xml:space="preserve">
Поправки к: 
ЭМ *1,2;   
ОТм *1,2;   
ОТ )*1,2;   
ЗТ )*1,2;   
ЗТм *1,2</t>
    </r>
  </si>
  <si>
    <r>
      <t>Засыпка траншей и котлованов с перемещением грунта до 5 м бульдозерами мощностью 132 кВт (180 л.с.), группа грунтов 2</t>
    </r>
    <r>
      <rPr>
        <i/>
        <sz val="10"/>
        <rFont val="Arial"/>
        <family val="2"/>
        <charset val="204"/>
      </rPr>
      <t xml:space="preserve">
Поправки к: 
ЭМ *1,2;   
ОТм *1,2;   
ОТ *1,2;   
ЗТ *1,2;   
ЗТм *1,2</t>
    </r>
  </si>
  <si>
    <t>Раздел: Земляные работы по ус-ву приемного портала ( (248029-2021-ПОС ВОР№2)</t>
  </si>
  <si>
    <r>
      <t>Разработка грунта в отвал экскаваторами «драглайн» или «обратная лопата» с ковшом вместимостью 1 (1-1,2) м3, группа грунтов 2</t>
    </r>
    <r>
      <rPr>
        <i/>
        <sz val="10"/>
        <rFont val="Arial"/>
        <family val="2"/>
        <charset val="204"/>
      </rPr>
      <t xml:space="preserve">
Поправки к: 
ЭМ *1,2;   
ОТм *1,2;   
ОТ *1,2;   
ЗТ *1,2;   
ЗТм *1,2</t>
    </r>
  </si>
  <si>
    <r>
      <t>Разработка грунта с погрузкой на автомобили-самосвалы экскаваторами с ковшом вместимостью 1 (1-1,2) м3, группа грунтов 2</t>
    </r>
    <r>
      <rPr>
        <i/>
        <sz val="10"/>
        <rFont val="Arial"/>
        <family val="2"/>
        <charset val="204"/>
      </rPr>
      <t xml:space="preserve">
Поправки к: 
ЭМ )*1,2;   
ОТм )*1,2;   
ОТ *1,2;   
ЗТ *1,2;   
ЗТм )*1,2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</si>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</sst>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166" fontId="24" fillId="0" borderId="0" xfId="0" applyNumberFormat="1" applyFont="1" applyAlignment="1">
      <alignment horizontal="right" vertical="top"/>
    </xf>
    <xf numFmtId="167" fontId="24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7" fontId="23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3" fillId="0" borderId="0" xfId="0" applyFont="1" applyAlignment="1">
      <alignment vertical="top"/>
    </xf>
    <xf numFmtId="166" fontId="26" fillId="0" borderId="0" xfId="0" applyNumberFormat="1" applyFont="1" applyAlignment="1">
      <alignment horizontal="lef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167" fontId="26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8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7C0D4-BE5A-43BA-A763-836880EF52B2}">
  <sheetPr>
    <pageSetUpPr fitToPage="1"/>
  </sheetPr>
  <dimension ref="A1:CW512"/>
  <sheetViews>
    <sheetView tabSelected="1" zoomScaleNormal="100" workbookViewId="0">
      <selection activeCell="A371" sqref="A37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329</v>
      </c>
      <c r="B2" s="11"/>
      <c r="C2" s="11"/>
      <c r="D2" s="11"/>
      <c r="E2" s="11"/>
      <c r="F2" s="13" t="s">
        <v>366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330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331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332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333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334</v>
      </c>
      <c r="B12" s="11"/>
      <c r="C12" s="11"/>
      <c r="D12" s="11"/>
      <c r="E12" s="11"/>
      <c r="F12" s="13" t="str">
        <f>IF(Source!CZ12 &lt;&gt; "", Source!CZ12, "")</f>
        <v/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335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336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02-01-01 КЛ 220 кВ. Земляные работы.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337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02-01-01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КЛ 220 кВ. Земляные работы.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338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339</v>
      </c>
      <c r="B29" s="14"/>
      <c r="C29" s="29" t="s">
        <v>367</v>
      </c>
      <c r="D29" s="14" t="s">
        <v>340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341</v>
      </c>
      <c r="B31" s="14"/>
      <c r="C31" s="31" t="s">
        <v>21</v>
      </c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342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368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343</v>
      </c>
      <c r="B36" s="24"/>
      <c r="C36" s="110">
        <f>C39+C40+C41+C42</f>
        <v>7250.4</v>
      </c>
      <c r="D36" s="109">
        <f>D39+D40+D41+D42</f>
        <v>287.92</v>
      </c>
      <c r="E36" s="36"/>
      <c r="F36" s="14" t="s">
        <v>344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10"/>
      <c r="D37" s="110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345</v>
      </c>
      <c r="C38" s="112"/>
      <c r="D38" s="111"/>
      <c r="E38" s="39"/>
      <c r="F38" s="14"/>
      <c r="G38" s="14" t="s">
        <v>346</v>
      </c>
      <c r="H38" s="24"/>
      <c r="I38" s="112">
        <f>ROUND(SUM(AR50:AR505)/1000, 2)</f>
        <v>1692.81</v>
      </c>
      <c r="J38" s="112">
        <f>ROUND((SUM(S50:S505))/1000, 2)</f>
        <v>33.24</v>
      </c>
      <c r="K38" s="14" t="s">
        <v>344</v>
      </c>
      <c r="L38" s="24"/>
    </row>
    <row r="39" spans="1:12" ht="14.25" customHeight="1" x14ac:dyDescent="0.2">
      <c r="A39" s="24"/>
      <c r="B39" s="35" t="s">
        <v>347</v>
      </c>
      <c r="C39" s="110">
        <f>ROUND((Source!P299)/1000, 2)</f>
        <v>7250.4</v>
      </c>
      <c r="D39" s="109">
        <f>ROUND((SUM(BH50:BH505)+SUMIF(CD50:CD505, 1, AG50:AG505)+SUMIF(CD50:CD505, 1, AF50:AF505))/1000, 2)</f>
        <v>287.92</v>
      </c>
      <c r="E39" s="36"/>
      <c r="F39" s="14" t="s">
        <v>344</v>
      </c>
      <c r="G39" s="14" t="s">
        <v>348</v>
      </c>
      <c r="H39" s="24"/>
      <c r="I39" s="14"/>
      <c r="J39" s="113">
        <f>Source!P304</f>
        <v>3995.3063557</v>
      </c>
      <c r="K39" s="14" t="s">
        <v>349</v>
      </c>
      <c r="L39" s="24"/>
    </row>
    <row r="40" spans="1:12" ht="14.25" customHeight="1" x14ac:dyDescent="0.2">
      <c r="A40" s="24"/>
      <c r="B40" s="35" t="s">
        <v>350</v>
      </c>
      <c r="C40" s="110">
        <f>ROUND((Source!P300)/1000, 2)</f>
        <v>0</v>
      </c>
      <c r="D40" s="109">
        <f>ROUND((SUM(BI50:BI505)+SUMIF(CD50:CD505, 2, AG50:AG505)+SUMIF(CD50:CD505, 2, AF50:AF505))/1000, 2)</f>
        <v>0</v>
      </c>
      <c r="E40" s="36"/>
      <c r="F40" s="14" t="s">
        <v>344</v>
      </c>
      <c r="G40" s="14" t="s">
        <v>351</v>
      </c>
      <c r="H40" s="24"/>
      <c r="I40" s="14"/>
      <c r="J40" s="113">
        <f>Source!P305</f>
        <v>283.28730489999998</v>
      </c>
      <c r="K40" s="14" t="s">
        <v>349</v>
      </c>
      <c r="L40" s="24"/>
    </row>
    <row r="41" spans="1:12" ht="14.25" customHeight="1" x14ac:dyDescent="0.2">
      <c r="A41" s="24"/>
      <c r="B41" s="35" t="s">
        <v>352</v>
      </c>
      <c r="C41" s="110">
        <f>ROUND((Source!P291)/1000, 2)</f>
        <v>0</v>
      </c>
      <c r="D41" s="109">
        <f>ROUND((SUM(BJ50:BJ505)+SUM(AH50:AH505))/1000, 2)</f>
        <v>0</v>
      </c>
      <c r="E41" s="36"/>
      <c r="F41" s="14" t="s">
        <v>344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353</v>
      </c>
      <c r="C42" s="110">
        <f>ROUND((Source!P301)/1000, 2)</f>
        <v>0</v>
      </c>
      <c r="D42" s="109">
        <f>ROUND((SUM(BL50:BL505)+SUMIF(CD50:CD505, 4, AG50:AG505)+SUM(BM50:BM505)+SUM(BN50:BN505)+SUMIF(CD50:CD505, 4, AF50:AF505))/1000, 2)</f>
        <v>0</v>
      </c>
      <c r="E42" s="40"/>
      <c r="F42" s="14" t="s">
        <v>344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354</v>
      </c>
      <c r="B44" s="45" t="s">
        <v>355</v>
      </c>
      <c r="C44" s="45" t="s">
        <v>356</v>
      </c>
      <c r="D44" s="45" t="s">
        <v>357</v>
      </c>
      <c r="E44" s="43" t="s">
        <v>358</v>
      </c>
      <c r="F44" s="42"/>
      <c r="G44" s="49"/>
      <c r="H44" s="43" t="s">
        <v>359</v>
      </c>
      <c r="I44" s="42"/>
      <c r="J44" s="57"/>
      <c r="K44" s="54" t="s">
        <v>360</v>
      </c>
      <c r="L44" s="45" t="s">
        <v>361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362</v>
      </c>
      <c r="F48" s="60" t="s">
        <v>363</v>
      </c>
      <c r="G48" s="61" t="s">
        <v>364</v>
      </c>
      <c r="H48" s="60" t="s">
        <v>362</v>
      </c>
      <c r="I48" s="60" t="s">
        <v>363</v>
      </c>
      <c r="J48" s="62" t="s">
        <v>365</v>
      </c>
      <c r="K48" s="56"/>
      <c r="L48" s="47"/>
    </row>
    <row r="49" spans="1:8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82" ht="16.5" x14ac:dyDescent="0.2">
      <c r="A51" s="66" t="s">
        <v>369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82" ht="147.75" x14ac:dyDescent="0.2">
      <c r="A52" s="67" t="s">
        <v>24</v>
      </c>
      <c r="B52" s="68" t="str">
        <f>Source!F29</f>
        <v>01-01-003-2</v>
      </c>
      <c r="C52" s="68" t="s">
        <v>370</v>
      </c>
      <c r="D52" s="69" t="str">
        <f>Source!H29</f>
        <v>1000 м3 грунта</v>
      </c>
      <c r="E52" s="70">
        <f>Source!K29</f>
        <v>1.8525400000000001</v>
      </c>
      <c r="F52" s="70"/>
      <c r="G52" s="70">
        <f>Source!I29</f>
        <v>1.8525400000000001</v>
      </c>
      <c r="H52" s="72"/>
      <c r="I52" s="71"/>
      <c r="J52" s="72"/>
      <c r="K52" s="71"/>
      <c r="L52" s="73"/>
    </row>
    <row r="53" spans="1:82" ht="153" x14ac:dyDescent="0.2">
      <c r="B53" s="74" t="str">
        <f>Source!EO29</f>
        <v>Поправка: Сб.№33, п.1.33. 5 Поправка: МР 519/пр Прил.2, Табл.2, п. 5 Поправка: Мет.421/пр 04.08.20 Пр.10 Т.2 п. 5</v>
      </c>
      <c r="C53" s="74" t="str">
        <f>Source!CN29</f>
        <v>Поправка: Мет.421/пр 04.08.20 Пр.10 Т.2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4" spans="1:82" x14ac:dyDescent="0.2">
      <c r="C54" s="75" t="str">
        <f>"Объем: "&amp;Source!I29&amp;"=(3097,02-"&amp;"1244,48)/"&amp;"1000"</f>
        <v>Объем: 1,85254=(3097,02-1244,48)/1000</v>
      </c>
    </row>
    <row r="55" spans="1:82" ht="14.25" x14ac:dyDescent="0.2">
      <c r="A55" s="68"/>
      <c r="B55" s="71">
        <v>1</v>
      </c>
      <c r="C55" s="68" t="s">
        <v>371</v>
      </c>
      <c r="D55" s="69"/>
      <c r="E55" s="70"/>
      <c r="F55" s="70"/>
      <c r="G55" s="70"/>
      <c r="H55" s="72">
        <f>Source!AO29</f>
        <v>53.74</v>
      </c>
      <c r="I55" s="71">
        <f>ROUND(1.2,7)</f>
        <v>1.2</v>
      </c>
      <c r="J55" s="72">
        <f>ROUND(Source!AF29*Source!I29, 2)</f>
        <v>119.47</v>
      </c>
      <c r="K55" s="71">
        <f>IF(Source!BA29&lt;&gt; 0, Source!BA29, 1)</f>
        <v>50.93</v>
      </c>
      <c r="L55" s="73">
        <f>Source!S29</f>
        <v>6085</v>
      </c>
    </row>
    <row r="56" spans="1:82" ht="14.25" x14ac:dyDescent="0.2">
      <c r="A56" s="68"/>
      <c r="B56" s="71">
        <v>2</v>
      </c>
      <c r="C56" s="68" t="s">
        <v>372</v>
      </c>
      <c r="D56" s="69"/>
      <c r="E56" s="70"/>
      <c r="F56" s="70"/>
      <c r="G56" s="70"/>
      <c r="H56" s="72">
        <f>Source!AM29</f>
        <v>2044.64</v>
      </c>
      <c r="I56" s="71">
        <f>ROUND(1.2,7)</f>
        <v>1.2</v>
      </c>
      <c r="J56" s="72">
        <f>ROUND(((((Source!ET29*ROUND(1.2,7)))-((Source!EU29*ROUND(1.2,7))))+Source!AE29)*Source!I29, 2)</f>
        <v>4545.33</v>
      </c>
      <c r="K56" s="71">
        <f>IF(Source!BB29&lt;&gt; 0, Source!BB29, 1)</f>
        <v>14.19</v>
      </c>
      <c r="L56" s="73">
        <f>Source!Q29</f>
        <v>64498</v>
      </c>
    </row>
    <row r="57" spans="1:82" ht="14.25" x14ac:dyDescent="0.2">
      <c r="A57" s="68"/>
      <c r="B57" s="71">
        <v>3</v>
      </c>
      <c r="C57" s="68" t="s">
        <v>373</v>
      </c>
      <c r="D57" s="69"/>
      <c r="E57" s="70"/>
      <c r="F57" s="70"/>
      <c r="G57" s="70"/>
      <c r="H57" s="72">
        <f>Source!AN29</f>
        <v>202.37</v>
      </c>
      <c r="I57" s="71">
        <f>ROUND(1.2,7)</f>
        <v>1.2</v>
      </c>
      <c r="J57" s="76">
        <f>ROUND(Source!AE29*Source!I29, 2)</f>
        <v>449.87</v>
      </c>
      <c r="K57" s="71">
        <f>IF(Source!BS29&lt;&gt; 0, Source!BS29, 1)</f>
        <v>50.93</v>
      </c>
      <c r="L57" s="77">
        <f>Source!R29</f>
        <v>22912</v>
      </c>
    </row>
    <row r="58" spans="1:82" ht="14.25" x14ac:dyDescent="0.2">
      <c r="A58" s="68"/>
      <c r="B58" s="68"/>
      <c r="C58" s="68" t="s">
        <v>374</v>
      </c>
      <c r="D58" s="69" t="s">
        <v>349</v>
      </c>
      <c r="E58" s="70">
        <f>Source!AQ29</f>
        <v>6.89</v>
      </c>
      <c r="F58" s="70">
        <f>ROUND(1.2,7)</f>
        <v>1.2</v>
      </c>
      <c r="G58" s="70">
        <f>ROUND(Source!U29, 7)</f>
        <v>15.3168007</v>
      </c>
      <c r="H58" s="72"/>
      <c r="I58" s="71"/>
      <c r="J58" s="72"/>
      <c r="K58" s="71"/>
      <c r="L58" s="73"/>
    </row>
    <row r="59" spans="1:82" ht="14.25" x14ac:dyDescent="0.2">
      <c r="A59" s="68"/>
      <c r="B59" s="68"/>
      <c r="C59" s="78" t="s">
        <v>375</v>
      </c>
      <c r="D59" s="79" t="s">
        <v>349</v>
      </c>
      <c r="E59" s="80">
        <f>Source!AR29</f>
        <v>14.99</v>
      </c>
      <c r="F59" s="80">
        <f>ROUND(1.2,7)</f>
        <v>1.2</v>
      </c>
      <c r="G59" s="80">
        <f>ROUND(Source!V29, 7)</f>
        <v>33.323489500000001</v>
      </c>
      <c r="H59" s="81"/>
      <c r="I59" s="82"/>
      <c r="J59" s="81"/>
      <c r="K59" s="82"/>
      <c r="L59" s="83"/>
    </row>
    <row r="60" spans="1:82" ht="14.25" x14ac:dyDescent="0.2">
      <c r="A60" s="68"/>
      <c r="B60" s="68"/>
      <c r="C60" s="68" t="s">
        <v>376</v>
      </c>
      <c r="D60" s="69"/>
      <c r="E60" s="70"/>
      <c r="F60" s="70"/>
      <c r="G60" s="70"/>
      <c r="H60" s="72">
        <f>H55+H56</f>
        <v>2098.38</v>
      </c>
      <c r="I60" s="71"/>
      <c r="J60" s="72">
        <f>J55+J56</f>
        <v>4664.8</v>
      </c>
      <c r="K60" s="71"/>
      <c r="L60" s="73">
        <f>L55+L56</f>
        <v>70583</v>
      </c>
    </row>
    <row r="61" spans="1:82" ht="14.25" x14ac:dyDescent="0.2">
      <c r="A61" s="68"/>
      <c r="B61" s="68"/>
      <c r="C61" s="68" t="s">
        <v>377</v>
      </c>
      <c r="D61" s="69"/>
      <c r="E61" s="70"/>
      <c r="F61" s="70"/>
      <c r="G61" s="70"/>
      <c r="H61" s="72"/>
      <c r="I61" s="71"/>
      <c r="J61" s="72">
        <f>SUM(S52:S64)+SUM(T52:T64)+SUM(X52:X64)+SUM(Y52:Y64)+SUM(Z52:Z64)</f>
        <v>569.34</v>
      </c>
      <c r="K61" s="71"/>
      <c r="L61" s="73">
        <f>SUM(AR52:AR64)+SUM(AS52:AS64)+SUM(AT52:AT64)+SUM(AU52:AU64)+SUM(AV52:AV64)</f>
        <v>28997</v>
      </c>
    </row>
    <row r="62" spans="1:82" ht="28.5" x14ac:dyDescent="0.2">
      <c r="A62" s="68"/>
      <c r="B62" s="68" t="s">
        <v>36</v>
      </c>
      <c r="C62" s="68" t="s">
        <v>378</v>
      </c>
      <c r="D62" s="69" t="s">
        <v>379</v>
      </c>
      <c r="E62" s="70">
        <f>Source!BZ29</f>
        <v>92</v>
      </c>
      <c r="F62" s="70"/>
      <c r="G62" s="70">
        <f>Source!AT29</f>
        <v>92</v>
      </c>
      <c r="H62" s="72"/>
      <c r="I62" s="71"/>
      <c r="J62" s="72">
        <f>SUM(AD52:AD64)</f>
        <v>523.79</v>
      </c>
      <c r="K62" s="71"/>
      <c r="L62" s="73">
        <f>SUM(AZ52:AZ64)</f>
        <v>26677</v>
      </c>
    </row>
    <row r="63" spans="1:82" ht="28.5" x14ac:dyDescent="0.2">
      <c r="A63" s="78"/>
      <c r="B63" s="78" t="s">
        <v>37</v>
      </c>
      <c r="C63" s="78" t="s">
        <v>380</v>
      </c>
      <c r="D63" s="79" t="s">
        <v>379</v>
      </c>
      <c r="E63" s="80">
        <f>Source!CA29</f>
        <v>46</v>
      </c>
      <c r="F63" s="80"/>
      <c r="G63" s="80">
        <f>Source!AU29</f>
        <v>46</v>
      </c>
      <c r="H63" s="81"/>
      <c r="I63" s="82"/>
      <c r="J63" s="81">
        <f>SUM(AE52:AE64)</f>
        <v>261.89999999999998</v>
      </c>
      <c r="K63" s="82"/>
      <c r="L63" s="83">
        <f>SUM(BA52:BA64)</f>
        <v>13339</v>
      </c>
    </row>
    <row r="64" spans="1:82" ht="15" x14ac:dyDescent="0.2">
      <c r="C64" s="87" t="s">
        <v>381</v>
      </c>
      <c r="D64" s="87"/>
      <c r="E64" s="87"/>
      <c r="F64" s="87"/>
      <c r="G64" s="87"/>
      <c r="H64" s="87"/>
      <c r="I64" s="88">
        <f>J55+J56+J62+J63</f>
        <v>5450.49</v>
      </c>
      <c r="J64" s="88"/>
      <c r="K64" s="89">
        <f>L55+L56+L62+L63</f>
        <v>110599</v>
      </c>
      <c r="L64" s="89"/>
      <c r="O64" s="84">
        <f>J55+J56+J62+J63</f>
        <v>5450.49</v>
      </c>
      <c r="P64" s="84">
        <f>J56</f>
        <v>4545.33</v>
      </c>
      <c r="R64" t="s">
        <v>382</v>
      </c>
      <c r="S64" s="84">
        <f>J55</f>
        <v>119.47</v>
      </c>
      <c r="U64" s="84">
        <f>J55</f>
        <v>119.47</v>
      </c>
      <c r="X64" s="84">
        <f>J57</f>
        <v>449.87</v>
      </c>
      <c r="Z64" t="s">
        <v>382</v>
      </c>
      <c r="AA64">
        <f>0</f>
        <v>0</v>
      </c>
      <c r="AD64">
        <f>ROUND((Source!AT29/100)*((ROUND(Source!AF29*Source!I29, 2)+ROUND(Source!AE29*Source!I29, 2))), 2)</f>
        <v>523.79</v>
      </c>
      <c r="AE64">
        <f>ROUND((Source!AU29/100)*((ROUND(Source!AF29*Source!I29, 2)+ROUND(Source!AE29*Source!I29, 2))), 2)</f>
        <v>261.89999999999998</v>
      </c>
      <c r="AN64" s="85">
        <f>L55+L56+L62+L63</f>
        <v>110599</v>
      </c>
      <c r="AO64" s="85">
        <f>L56</f>
        <v>64498</v>
      </c>
      <c r="AQ64" t="s">
        <v>382</v>
      </c>
      <c r="AR64" s="85">
        <f>L55</f>
        <v>6085</v>
      </c>
      <c r="AT64" s="85">
        <f>L57</f>
        <v>22912</v>
      </c>
      <c r="AV64" t="s">
        <v>382</v>
      </c>
      <c r="AW64">
        <f>0</f>
        <v>0</v>
      </c>
      <c r="AZ64">
        <f>Source!X29</f>
        <v>26677</v>
      </c>
      <c r="BA64">
        <f>Source!Y29</f>
        <v>13339</v>
      </c>
      <c r="BH64" s="84">
        <f>J55+J56+J62+J63</f>
        <v>5450.49</v>
      </c>
      <c r="CD64">
        <v>1</v>
      </c>
    </row>
    <row r="65" spans="1:82" ht="133.5" x14ac:dyDescent="0.2">
      <c r="A65" s="67" t="s">
        <v>38</v>
      </c>
      <c r="B65" s="68" t="str">
        <f>Source!F31</f>
        <v>01-01-013-2</v>
      </c>
      <c r="C65" s="68" t="s">
        <v>383</v>
      </c>
      <c r="D65" s="69" t="str">
        <f>Source!H31</f>
        <v>1000 м3 грунта</v>
      </c>
      <c r="E65" s="70">
        <f>Source!K31</f>
        <v>1.24448</v>
      </c>
      <c r="F65" s="70"/>
      <c r="G65" s="70">
        <f>Source!I31</f>
        <v>1.24448</v>
      </c>
      <c r="H65" s="72"/>
      <c r="I65" s="71"/>
      <c r="J65" s="72"/>
      <c r="K65" s="71"/>
      <c r="L65" s="73"/>
    </row>
    <row r="66" spans="1:82" ht="153" x14ac:dyDescent="0.2">
      <c r="B66" s="74" t="str">
        <f>Source!EO31</f>
        <v>Поправка: Сб.№33, п.1.33. 5 Поправка: МР 519/пр Прил.2, Табл.2, п. 5</v>
      </c>
      <c r="C66" s="74" t="str">
        <f>Source!CN31</f>
        <v>Поправка: МР 519/пр Прил.2, Табл.2,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7" spans="1:82" x14ac:dyDescent="0.2">
      <c r="C67" s="75" t="str">
        <f>"Объем: "&amp;Source!I31&amp;"=1244,48/"&amp;"1000"</f>
        <v>Объем: 1,24448=1244,48/1000</v>
      </c>
    </row>
    <row r="68" spans="1:82" ht="14.25" x14ac:dyDescent="0.2">
      <c r="A68" s="68"/>
      <c r="B68" s="71">
        <v>1</v>
      </c>
      <c r="C68" s="68" t="s">
        <v>371</v>
      </c>
      <c r="D68" s="69"/>
      <c r="E68" s="70"/>
      <c r="F68" s="70"/>
      <c r="G68" s="70"/>
      <c r="H68" s="72">
        <f>Source!AO31</f>
        <v>62.4</v>
      </c>
      <c r="I68" s="71">
        <f>ROUND(1.2,7)</f>
        <v>1.2</v>
      </c>
      <c r="J68" s="72">
        <f>ROUND(Source!AF31*Source!I31, 2)</f>
        <v>93.19</v>
      </c>
      <c r="K68" s="71">
        <f>IF(Source!BA31&lt;&gt; 0, Source!BA31, 1)</f>
        <v>50.93</v>
      </c>
      <c r="L68" s="73">
        <f>Source!S31</f>
        <v>4746</v>
      </c>
    </row>
    <row r="69" spans="1:82" ht="14.25" x14ac:dyDescent="0.2">
      <c r="A69" s="68"/>
      <c r="B69" s="71">
        <v>2</v>
      </c>
      <c r="C69" s="68" t="s">
        <v>372</v>
      </c>
      <c r="D69" s="69"/>
      <c r="E69" s="70"/>
      <c r="F69" s="70"/>
      <c r="G69" s="70"/>
      <c r="H69" s="72">
        <f>Source!AM31</f>
        <v>2854.34</v>
      </c>
      <c r="I69" s="71">
        <f>ROUND(1.2,7)</f>
        <v>1.2</v>
      </c>
      <c r="J69" s="72">
        <f>ROUND(((((Source!ET31*ROUND(1.2,7)))-((Source!EU31*ROUND(1.2,7))))+Source!AE31)*Source!I31, 2)</f>
        <v>4262.6000000000004</v>
      </c>
      <c r="K69" s="71">
        <f>IF(Source!BB31&lt;&gt; 0, Source!BB31, 1)</f>
        <v>14.59</v>
      </c>
      <c r="L69" s="73">
        <f>Source!Q31</f>
        <v>62191</v>
      </c>
    </row>
    <row r="70" spans="1:82" ht="14.25" x14ac:dyDescent="0.2">
      <c r="A70" s="68"/>
      <c r="B70" s="71">
        <v>3</v>
      </c>
      <c r="C70" s="68" t="s">
        <v>373</v>
      </c>
      <c r="D70" s="69"/>
      <c r="E70" s="70"/>
      <c r="F70" s="70"/>
      <c r="G70" s="70"/>
      <c r="H70" s="72">
        <f>Source!AN31</f>
        <v>313.2</v>
      </c>
      <c r="I70" s="71">
        <f>ROUND(1.2,7)</f>
        <v>1.2</v>
      </c>
      <c r="J70" s="76">
        <f>ROUND(Source!AE31*Source!I31, 2)</f>
        <v>467.73</v>
      </c>
      <c r="K70" s="71">
        <f>IF(Source!BS31&lt;&gt; 0, Source!BS31, 1)</f>
        <v>50.93</v>
      </c>
      <c r="L70" s="77">
        <f>Source!R31</f>
        <v>23821</v>
      </c>
    </row>
    <row r="71" spans="1:82" ht="14.25" x14ac:dyDescent="0.2">
      <c r="A71" s="68"/>
      <c r="B71" s="71">
        <v>4</v>
      </c>
      <c r="C71" s="68" t="s">
        <v>384</v>
      </c>
      <c r="D71" s="69"/>
      <c r="E71" s="70"/>
      <c r="F71" s="70"/>
      <c r="G71" s="70"/>
      <c r="H71" s="72">
        <f>Source!AL31</f>
        <v>4.34</v>
      </c>
      <c r="I71" s="71"/>
      <c r="J71" s="72">
        <f>ROUND(Source!AC31*Source!I31, 2)</f>
        <v>5.4</v>
      </c>
      <c r="K71" s="71">
        <f>IF(Source!BC31&lt;&gt; 0, Source!BC31, 1)</f>
        <v>24.42</v>
      </c>
      <c r="L71" s="73">
        <f>Source!P31</f>
        <v>132</v>
      </c>
    </row>
    <row r="72" spans="1:82" ht="14.25" x14ac:dyDescent="0.2">
      <c r="A72" s="68"/>
      <c r="B72" s="68"/>
      <c r="C72" s="68" t="s">
        <v>374</v>
      </c>
      <c r="D72" s="69" t="s">
        <v>349</v>
      </c>
      <c r="E72" s="70">
        <f>Source!AQ31</f>
        <v>8</v>
      </c>
      <c r="F72" s="70">
        <f>ROUND(1.2,7)</f>
        <v>1.2</v>
      </c>
      <c r="G72" s="70">
        <f>ROUND(Source!U31, 7)</f>
        <v>11.947008</v>
      </c>
      <c r="H72" s="72"/>
      <c r="I72" s="71"/>
      <c r="J72" s="72"/>
      <c r="K72" s="71"/>
      <c r="L72" s="73"/>
    </row>
    <row r="73" spans="1:82" ht="14.25" x14ac:dyDescent="0.2">
      <c r="A73" s="68"/>
      <c r="B73" s="68"/>
      <c r="C73" s="78" t="s">
        <v>375</v>
      </c>
      <c r="D73" s="79" t="s">
        <v>349</v>
      </c>
      <c r="E73" s="80">
        <f>Source!AR31</f>
        <v>23.2</v>
      </c>
      <c r="F73" s="80">
        <f>ROUND(1.2,7)</f>
        <v>1.2</v>
      </c>
      <c r="G73" s="80">
        <f>ROUND(Source!V31, 7)</f>
        <v>34.646323199999998</v>
      </c>
      <c r="H73" s="81"/>
      <c r="I73" s="82"/>
      <c r="J73" s="81"/>
      <c r="K73" s="82"/>
      <c r="L73" s="83"/>
    </row>
    <row r="74" spans="1:82" ht="14.25" x14ac:dyDescent="0.2">
      <c r="A74" s="68"/>
      <c r="B74" s="68"/>
      <c r="C74" s="68" t="s">
        <v>376</v>
      </c>
      <c r="D74" s="69"/>
      <c r="E74" s="70"/>
      <c r="F74" s="70"/>
      <c r="G74" s="70"/>
      <c r="H74" s="72">
        <f>H68+H69+H71</f>
        <v>2921.0800000000004</v>
      </c>
      <c r="I74" s="71"/>
      <c r="J74" s="72">
        <f>J68+J69+J71</f>
        <v>4361.1899999999996</v>
      </c>
      <c r="K74" s="71"/>
      <c r="L74" s="73">
        <f>L68+L69+L71</f>
        <v>67069</v>
      </c>
    </row>
    <row r="75" spans="1:82" ht="14.25" x14ac:dyDescent="0.2">
      <c r="A75" s="68"/>
      <c r="B75" s="68"/>
      <c r="C75" s="68" t="s">
        <v>377</v>
      </c>
      <c r="D75" s="69"/>
      <c r="E75" s="70"/>
      <c r="F75" s="70"/>
      <c r="G75" s="70"/>
      <c r="H75" s="72"/>
      <c r="I75" s="71"/>
      <c r="J75" s="72">
        <f>SUM(S65:S78)+SUM(T65:T78)+SUM(X65:X78)+SUM(Y65:Y78)+SUM(Z65:Z78)</f>
        <v>560.92000000000007</v>
      </c>
      <c r="K75" s="71"/>
      <c r="L75" s="73">
        <f>SUM(AR65:AR78)+SUM(AS65:AS78)+SUM(AT65:AT78)+SUM(AU65:AU78)+SUM(AV65:AV78)</f>
        <v>28567</v>
      </c>
    </row>
    <row r="76" spans="1:82" ht="28.5" x14ac:dyDescent="0.2">
      <c r="A76" s="68"/>
      <c r="B76" s="68" t="s">
        <v>36</v>
      </c>
      <c r="C76" s="68" t="s">
        <v>378</v>
      </c>
      <c r="D76" s="69" t="s">
        <v>379</v>
      </c>
      <c r="E76" s="70">
        <f>Source!BZ31</f>
        <v>92</v>
      </c>
      <c r="F76" s="70"/>
      <c r="G76" s="70">
        <f>Source!AT31</f>
        <v>92</v>
      </c>
      <c r="H76" s="72"/>
      <c r="I76" s="71"/>
      <c r="J76" s="72">
        <f>SUM(AD65:AD78)</f>
        <v>516.04999999999995</v>
      </c>
      <c r="K76" s="71"/>
      <c r="L76" s="73">
        <f>SUM(AZ65:AZ78)</f>
        <v>26282</v>
      </c>
    </row>
    <row r="77" spans="1:82" ht="28.5" x14ac:dyDescent="0.2">
      <c r="A77" s="78"/>
      <c r="B77" s="78" t="s">
        <v>37</v>
      </c>
      <c r="C77" s="78" t="s">
        <v>380</v>
      </c>
      <c r="D77" s="79" t="s">
        <v>379</v>
      </c>
      <c r="E77" s="80">
        <f>Source!CA31</f>
        <v>46</v>
      </c>
      <c r="F77" s="80"/>
      <c r="G77" s="80">
        <f>Source!AU31</f>
        <v>46</v>
      </c>
      <c r="H77" s="81"/>
      <c r="I77" s="82"/>
      <c r="J77" s="81">
        <f>SUM(AE65:AE78)</f>
        <v>258.02</v>
      </c>
      <c r="K77" s="82"/>
      <c r="L77" s="83">
        <f>SUM(BA65:BA78)</f>
        <v>13141</v>
      </c>
    </row>
    <row r="78" spans="1:82" ht="15" x14ac:dyDescent="0.2">
      <c r="C78" s="87" t="s">
        <v>381</v>
      </c>
      <c r="D78" s="87"/>
      <c r="E78" s="87"/>
      <c r="F78" s="87"/>
      <c r="G78" s="87"/>
      <c r="H78" s="87"/>
      <c r="I78" s="88">
        <f>J68+J69+J71+J76+J77</f>
        <v>5135.26</v>
      </c>
      <c r="J78" s="88"/>
      <c r="K78" s="89">
        <f>L68+L69+L71+L76+L77</f>
        <v>106492</v>
      </c>
      <c r="L78" s="89"/>
      <c r="O78" s="84">
        <f>J68+J69+J71+J76+J77</f>
        <v>5135.26</v>
      </c>
      <c r="P78" s="84">
        <f>J69</f>
        <v>4262.6000000000004</v>
      </c>
      <c r="R78" t="s">
        <v>382</v>
      </c>
      <c r="S78" s="84">
        <f>J68</f>
        <v>93.19</v>
      </c>
      <c r="U78" s="84">
        <f>J68</f>
        <v>93.19</v>
      </c>
      <c r="X78" s="84">
        <f>J70</f>
        <v>467.73</v>
      </c>
      <c r="Z78" t="s">
        <v>382</v>
      </c>
      <c r="AA78" s="84">
        <f>J71</f>
        <v>5.4</v>
      </c>
      <c r="AD78">
        <f>ROUND((Source!AT31/100)*((ROUND(Source!AF31*Source!I31, 2)+ROUND(Source!AE31*Source!I31, 2))), 2)</f>
        <v>516.04999999999995</v>
      </c>
      <c r="AE78">
        <f>ROUND((Source!AU31/100)*((ROUND(Source!AF31*Source!I31, 2)+ROUND(Source!AE31*Source!I31, 2))), 2)</f>
        <v>258.02</v>
      </c>
      <c r="AN78" s="85">
        <f>L68+L69+L71+L76+L77</f>
        <v>106492</v>
      </c>
      <c r="AO78" s="85">
        <f>L69</f>
        <v>62191</v>
      </c>
      <c r="AQ78" t="s">
        <v>382</v>
      </c>
      <c r="AR78" s="85">
        <f>L68</f>
        <v>4746</v>
      </c>
      <c r="AT78" s="85">
        <f>L70</f>
        <v>23821</v>
      </c>
      <c r="AV78" t="s">
        <v>382</v>
      </c>
      <c r="AW78" s="85">
        <f>L71</f>
        <v>132</v>
      </c>
      <c r="AZ78">
        <f>Source!X31</f>
        <v>26282</v>
      </c>
      <c r="BA78">
        <f>Source!Y31</f>
        <v>13141</v>
      </c>
      <c r="BH78" s="84">
        <f>J68+J69+J71+J76+J77</f>
        <v>5135.26</v>
      </c>
      <c r="CD78">
        <v>1</v>
      </c>
    </row>
    <row r="79" spans="1:82" ht="119.25" x14ac:dyDescent="0.2">
      <c r="A79" s="67" t="s">
        <v>43</v>
      </c>
      <c r="B79" s="68" t="str">
        <f>Source!F33</f>
        <v>01-02-057-2</v>
      </c>
      <c r="C79" s="68" t="s">
        <v>385</v>
      </c>
      <c r="D79" s="69" t="str">
        <f>Source!H33</f>
        <v>100 м3 грунта</v>
      </c>
      <c r="E79" s="70">
        <f>Source!K33</f>
        <v>5.4653</v>
      </c>
      <c r="F79" s="70"/>
      <c r="G79" s="70">
        <f>Source!I33</f>
        <v>5.4653</v>
      </c>
      <c r="H79" s="72"/>
      <c r="I79" s="71"/>
      <c r="J79" s="72"/>
      <c r="K79" s="71"/>
      <c r="L79" s="73"/>
    </row>
    <row r="80" spans="1:82" ht="153" x14ac:dyDescent="0.2">
      <c r="B80" s="74" t="str">
        <f>Source!EO33</f>
        <v>Поправка: Сб.№33, п.1.33. 5 Поправка: МР 519/пр Прил.2, Табл.2, п. 5</v>
      </c>
      <c r="C80" s="74" t="str">
        <f>Source!CN33</f>
        <v>Поправка: МР 519/пр Прил.2, Табл.2,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1" spans="1:82" x14ac:dyDescent="0.2">
      <c r="C81" s="75" t="str">
        <f>"Объем: "&amp;Source!I33&amp;"=546,53/"&amp;"100"</f>
        <v>Объем: 5,4653=546,53/100</v>
      </c>
    </row>
    <row r="82" spans="1:82" ht="14.25" x14ac:dyDescent="0.2">
      <c r="A82" s="68"/>
      <c r="B82" s="71">
        <v>1</v>
      </c>
      <c r="C82" s="68" t="s">
        <v>371</v>
      </c>
      <c r="D82" s="69"/>
      <c r="E82" s="70"/>
      <c r="F82" s="70"/>
      <c r="G82" s="70"/>
      <c r="H82" s="72">
        <f>Source!AO33</f>
        <v>1201.2</v>
      </c>
      <c r="I82" s="71">
        <f>ROUND(1.2,7)</f>
        <v>1.2</v>
      </c>
      <c r="J82" s="72">
        <f>ROUND(Source!AF33*Source!I33, 2)</f>
        <v>7877.9</v>
      </c>
      <c r="K82" s="71">
        <f>IF(Source!BA33&lt;&gt; 0, Source!BA33, 1)</f>
        <v>50.93</v>
      </c>
      <c r="L82" s="73">
        <f>Source!S33</f>
        <v>401222</v>
      </c>
    </row>
    <row r="83" spans="1:82" ht="14.25" x14ac:dyDescent="0.2">
      <c r="A83" s="68"/>
      <c r="B83" s="68"/>
      <c r="C83" s="78" t="s">
        <v>374</v>
      </c>
      <c r="D83" s="79" t="s">
        <v>349</v>
      </c>
      <c r="E83" s="80">
        <f>Source!AQ33</f>
        <v>154</v>
      </c>
      <c r="F83" s="80">
        <f>ROUND(1.2,7)</f>
        <v>1.2</v>
      </c>
      <c r="G83" s="80">
        <f>ROUND(Source!U33, 7)</f>
        <v>1009.98744</v>
      </c>
      <c r="H83" s="81"/>
      <c r="I83" s="82"/>
      <c r="J83" s="81"/>
      <c r="K83" s="82"/>
      <c r="L83" s="83"/>
    </row>
    <row r="84" spans="1:82" ht="14.25" x14ac:dyDescent="0.2">
      <c r="A84" s="68"/>
      <c r="B84" s="68"/>
      <c r="C84" s="68" t="s">
        <v>376</v>
      </c>
      <c r="D84" s="69"/>
      <c r="E84" s="70"/>
      <c r="F84" s="70"/>
      <c r="G84" s="70"/>
      <c r="H84" s="72">
        <f>H82</f>
        <v>1201.2</v>
      </c>
      <c r="I84" s="71"/>
      <c r="J84" s="72">
        <f>J82</f>
        <v>7877.9</v>
      </c>
      <c r="K84" s="71"/>
      <c r="L84" s="73">
        <f>L82</f>
        <v>401222</v>
      </c>
    </row>
    <row r="85" spans="1:82" ht="14.25" x14ac:dyDescent="0.2">
      <c r="A85" s="68"/>
      <c r="B85" s="68"/>
      <c r="C85" s="68" t="s">
        <v>377</v>
      </c>
      <c r="D85" s="69"/>
      <c r="E85" s="70"/>
      <c r="F85" s="70"/>
      <c r="G85" s="70"/>
      <c r="H85" s="72"/>
      <c r="I85" s="71"/>
      <c r="J85" s="72">
        <f>SUM(S79:S88)+SUM(T79:T88)+SUM(X79:X88)+SUM(Y79:Y88)+SUM(Z79:Z88)</f>
        <v>7877.9</v>
      </c>
      <c r="K85" s="71"/>
      <c r="L85" s="73">
        <f>SUM(AR79:AR88)+SUM(AS79:AS88)+SUM(AT79:AT88)+SUM(AU79:AU88)+SUM(AV79:AV88)</f>
        <v>401222</v>
      </c>
    </row>
    <row r="86" spans="1:82" ht="28.5" x14ac:dyDescent="0.2">
      <c r="A86" s="68"/>
      <c r="B86" s="68" t="s">
        <v>49</v>
      </c>
      <c r="C86" s="68" t="s">
        <v>386</v>
      </c>
      <c r="D86" s="69" t="s">
        <v>379</v>
      </c>
      <c r="E86" s="70">
        <f>Source!BZ33</f>
        <v>89</v>
      </c>
      <c r="F86" s="70"/>
      <c r="G86" s="70">
        <f>Source!AT33</f>
        <v>89</v>
      </c>
      <c r="H86" s="72"/>
      <c r="I86" s="71"/>
      <c r="J86" s="72">
        <f>SUM(AD79:AD88)</f>
        <v>7011.33</v>
      </c>
      <c r="K86" s="71"/>
      <c r="L86" s="73">
        <f>SUM(AZ79:AZ88)</f>
        <v>357088</v>
      </c>
    </row>
    <row r="87" spans="1:82" ht="28.5" x14ac:dyDescent="0.2">
      <c r="A87" s="78"/>
      <c r="B87" s="78" t="s">
        <v>50</v>
      </c>
      <c r="C87" s="78" t="s">
        <v>387</v>
      </c>
      <c r="D87" s="79" t="s">
        <v>379</v>
      </c>
      <c r="E87" s="80">
        <f>Source!CA33</f>
        <v>40</v>
      </c>
      <c r="F87" s="80"/>
      <c r="G87" s="80">
        <f>Source!AU33</f>
        <v>40</v>
      </c>
      <c r="H87" s="81"/>
      <c r="I87" s="82"/>
      <c r="J87" s="81">
        <f>SUM(AE79:AE88)</f>
        <v>3151.16</v>
      </c>
      <c r="K87" s="82"/>
      <c r="L87" s="83">
        <f>SUM(BA79:BA88)</f>
        <v>160489</v>
      </c>
    </row>
    <row r="88" spans="1:82" ht="15" x14ac:dyDescent="0.2">
      <c r="C88" s="87" t="s">
        <v>381</v>
      </c>
      <c r="D88" s="87"/>
      <c r="E88" s="87"/>
      <c r="F88" s="87"/>
      <c r="G88" s="87"/>
      <c r="H88" s="87"/>
      <c r="I88" s="88">
        <f>J82+J86+J87</f>
        <v>18040.39</v>
      </c>
      <c r="J88" s="88"/>
      <c r="K88" s="89">
        <f>L82+L86+L87</f>
        <v>918799</v>
      </c>
      <c r="L88" s="89"/>
      <c r="O88" s="84">
        <f>J82+J86+J87</f>
        <v>18040.39</v>
      </c>
      <c r="P88">
        <f>0</f>
        <v>0</v>
      </c>
      <c r="R88" t="s">
        <v>382</v>
      </c>
      <c r="S88" s="84">
        <f>J82</f>
        <v>7877.9</v>
      </c>
      <c r="U88" s="84">
        <f>J82</f>
        <v>7877.9</v>
      </c>
      <c r="X88">
        <f>0</f>
        <v>0</v>
      </c>
      <c r="Z88" t="s">
        <v>382</v>
      </c>
      <c r="AA88">
        <f>0</f>
        <v>0</v>
      </c>
      <c r="AD88">
        <f>ROUND((Source!AT33/100)*((ROUND(Source!AF33*Source!I33, 2)+ROUND(Source!AE33*Source!I33, 2))), 2)</f>
        <v>7011.33</v>
      </c>
      <c r="AE88">
        <f>ROUND((Source!AU33/100)*((ROUND(Source!AF33*Source!I33, 2)+ROUND(Source!AE33*Source!I33, 2))), 2)</f>
        <v>3151.16</v>
      </c>
      <c r="AN88" s="85">
        <f>L82+L86+L87</f>
        <v>918799</v>
      </c>
      <c r="AO88">
        <f>0</f>
        <v>0</v>
      </c>
      <c r="AQ88" t="s">
        <v>382</v>
      </c>
      <c r="AR88" s="85">
        <f>L82</f>
        <v>401222</v>
      </c>
      <c r="AT88">
        <f>0</f>
        <v>0</v>
      </c>
      <c r="AV88" t="s">
        <v>382</v>
      </c>
      <c r="AW88">
        <f>0</f>
        <v>0</v>
      </c>
      <c r="AZ88">
        <f>Source!X33</f>
        <v>357088</v>
      </c>
      <c r="BA88">
        <f>Source!Y33</f>
        <v>160489</v>
      </c>
      <c r="BH88" s="84">
        <f>J82+J86+J87</f>
        <v>18040.39</v>
      </c>
      <c r="CD88">
        <v>1</v>
      </c>
    </row>
    <row r="89" spans="1:82" ht="119.25" x14ac:dyDescent="0.2">
      <c r="A89" s="67" t="s">
        <v>51</v>
      </c>
      <c r="B89" s="68" t="str">
        <f>Source!F35</f>
        <v>01-02-066-2</v>
      </c>
      <c r="C89" s="68" t="s">
        <v>388</v>
      </c>
      <c r="D89" s="69" t="str">
        <f>Source!H35</f>
        <v>100 м2 креплений</v>
      </c>
      <c r="E89" s="70">
        <f>Source!K35</f>
        <v>85.4</v>
      </c>
      <c r="F89" s="70"/>
      <c r="G89" s="70">
        <f>Source!I35</f>
        <v>85.4</v>
      </c>
      <c r="H89" s="72"/>
      <c r="I89" s="71"/>
      <c r="J89" s="72"/>
      <c r="K89" s="71"/>
      <c r="L89" s="73"/>
    </row>
    <row r="90" spans="1:82" ht="153" x14ac:dyDescent="0.2">
      <c r="B90" s="74" t="str">
        <f>Source!EO35</f>
        <v>Поправка: Сб.№33, п.1.33. 5 Поправка: МР 519/пр Прил.2, Табл.2, п. 5</v>
      </c>
      <c r="C90" s="74" t="str">
        <f>Source!CN35</f>
        <v>Поправка: МР 519/пр Прил.2, Табл.2,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1" spans="1:82" x14ac:dyDescent="0.2">
      <c r="C91" s="75" t="str">
        <f>"Объем: "&amp;Source!I35&amp;"=8540/"&amp;"100"</f>
        <v>Объем: 85,4=8540/100</v>
      </c>
    </row>
    <row r="92" spans="1:82" ht="14.25" x14ac:dyDescent="0.2">
      <c r="A92" s="68"/>
      <c r="B92" s="71">
        <v>1</v>
      </c>
      <c r="C92" s="68" t="s">
        <v>371</v>
      </c>
      <c r="D92" s="69"/>
      <c r="E92" s="70"/>
      <c r="F92" s="70"/>
      <c r="G92" s="70"/>
      <c r="H92" s="72">
        <f>Source!AO35</f>
        <v>172.31</v>
      </c>
      <c r="I92" s="71">
        <f>ROUND(1.2,7)</f>
        <v>1.2</v>
      </c>
      <c r="J92" s="72">
        <f>ROUND(Source!AF35*Source!I35, 2)</f>
        <v>17658.16</v>
      </c>
      <c r="K92" s="71">
        <f>IF(Source!BA35&lt;&gt; 0, Source!BA35, 1)</f>
        <v>50.93</v>
      </c>
      <c r="L92" s="73">
        <f>Source!S35</f>
        <v>899330</v>
      </c>
    </row>
    <row r="93" spans="1:82" ht="14.25" x14ac:dyDescent="0.2">
      <c r="A93" s="68"/>
      <c r="B93" s="71">
        <v>2</v>
      </c>
      <c r="C93" s="68" t="s">
        <v>372</v>
      </c>
      <c r="D93" s="69"/>
      <c r="E93" s="70"/>
      <c r="F93" s="70"/>
      <c r="G93" s="70"/>
      <c r="H93" s="72">
        <f>Source!AM35</f>
        <v>69.959999999999994</v>
      </c>
      <c r="I93" s="71">
        <f>ROUND(1.2,7)</f>
        <v>1.2</v>
      </c>
      <c r="J93" s="72">
        <f>ROUND(((((Source!ET35*ROUND(1.2,7)))-((Source!EU35*ROUND(1.2,7))))+Source!AE35)*Source!I35, 2)</f>
        <v>7169.16</v>
      </c>
      <c r="K93" s="71">
        <f>IF(Source!BB35&lt;&gt; 0, Source!BB35, 1)</f>
        <v>19.09</v>
      </c>
      <c r="L93" s="73">
        <f>Source!Q35</f>
        <v>136848</v>
      </c>
    </row>
    <row r="94" spans="1:82" ht="14.25" x14ac:dyDescent="0.2">
      <c r="A94" s="68"/>
      <c r="B94" s="71">
        <v>3</v>
      </c>
      <c r="C94" s="68" t="s">
        <v>373</v>
      </c>
      <c r="D94" s="69"/>
      <c r="E94" s="70"/>
      <c r="F94" s="70"/>
      <c r="G94" s="70"/>
      <c r="H94" s="72">
        <f>Source!AN35</f>
        <v>3.92</v>
      </c>
      <c r="I94" s="71">
        <f>ROUND(1.2,7)</f>
        <v>1.2</v>
      </c>
      <c r="J94" s="76">
        <f>ROUND(Source!AE35*Source!I35, 2)</f>
        <v>401.38</v>
      </c>
      <c r="K94" s="71">
        <f>IF(Source!BS35&lt;&gt; 0, Source!BS35, 1)</f>
        <v>50.93</v>
      </c>
      <c r="L94" s="77">
        <f>Source!R35</f>
        <v>20442</v>
      </c>
    </row>
    <row r="95" spans="1:82" ht="14.25" x14ac:dyDescent="0.2">
      <c r="A95" s="68"/>
      <c r="B95" s="71">
        <v>4</v>
      </c>
      <c r="C95" s="68" t="s">
        <v>384</v>
      </c>
      <c r="D95" s="69"/>
      <c r="E95" s="70"/>
      <c r="F95" s="70"/>
      <c r="G95" s="70"/>
      <c r="H95" s="72">
        <f>Source!AL35</f>
        <v>1344.95</v>
      </c>
      <c r="I95" s="71"/>
      <c r="J95" s="72">
        <f>ROUND(Source!AC35*Source!I35, 2)</f>
        <v>114858.73</v>
      </c>
      <c r="K95" s="71">
        <f>IF(Source!BC35&lt;&gt; 0, Source!BC35, 1)</f>
        <v>12.86</v>
      </c>
      <c r="L95" s="73">
        <f>Source!P35</f>
        <v>1477083</v>
      </c>
    </row>
    <row r="96" spans="1:82" ht="14.25" x14ac:dyDescent="0.2">
      <c r="A96" s="68"/>
      <c r="B96" s="68"/>
      <c r="C96" s="68" t="s">
        <v>374</v>
      </c>
      <c r="D96" s="69" t="s">
        <v>349</v>
      </c>
      <c r="E96" s="70">
        <f>Source!AQ35</f>
        <v>20.2</v>
      </c>
      <c r="F96" s="70">
        <f>ROUND(1.2,7)</f>
        <v>1.2</v>
      </c>
      <c r="G96" s="70">
        <f>ROUND(Source!U35, 7)</f>
        <v>2070.096</v>
      </c>
      <c r="H96" s="72"/>
      <c r="I96" s="71"/>
      <c r="J96" s="72"/>
      <c r="K96" s="71"/>
      <c r="L96" s="73"/>
    </row>
    <row r="97" spans="1:82" ht="14.25" x14ac:dyDescent="0.2">
      <c r="A97" s="68"/>
      <c r="B97" s="68"/>
      <c r="C97" s="78" t="s">
        <v>375</v>
      </c>
      <c r="D97" s="79" t="s">
        <v>349</v>
      </c>
      <c r="E97" s="80">
        <f>Source!AR35</f>
        <v>0.28999999999999998</v>
      </c>
      <c r="F97" s="80">
        <f>ROUND(1.2,7)</f>
        <v>1.2</v>
      </c>
      <c r="G97" s="80">
        <f>ROUND(Source!V35, 7)</f>
        <v>29.719200000000001</v>
      </c>
      <c r="H97" s="81"/>
      <c r="I97" s="82"/>
      <c r="J97" s="81"/>
      <c r="K97" s="82"/>
      <c r="L97" s="83"/>
    </row>
    <row r="98" spans="1:82" ht="14.25" x14ac:dyDescent="0.2">
      <c r="A98" s="68"/>
      <c r="B98" s="68"/>
      <c r="C98" s="68" t="s">
        <v>376</v>
      </c>
      <c r="D98" s="69"/>
      <c r="E98" s="70"/>
      <c r="F98" s="70"/>
      <c r="G98" s="70"/>
      <c r="H98" s="72">
        <f>H92+H93+H95</f>
        <v>1587.22</v>
      </c>
      <c r="I98" s="71"/>
      <c r="J98" s="72">
        <f>J92+J93+J95</f>
        <v>139686.04999999999</v>
      </c>
      <c r="K98" s="71"/>
      <c r="L98" s="73">
        <f>L92+L93+L95</f>
        <v>2513261</v>
      </c>
    </row>
    <row r="99" spans="1:82" ht="14.25" x14ac:dyDescent="0.2">
      <c r="A99" s="68"/>
      <c r="B99" s="68"/>
      <c r="C99" s="68" t="s">
        <v>377</v>
      </c>
      <c r="D99" s="69"/>
      <c r="E99" s="70"/>
      <c r="F99" s="70"/>
      <c r="G99" s="70"/>
      <c r="H99" s="72"/>
      <c r="I99" s="71"/>
      <c r="J99" s="72">
        <f>SUM(S89:S102)+SUM(T89:T102)+SUM(X89:X102)+SUM(Y89:Y102)+SUM(Z89:Z102)</f>
        <v>18059.54</v>
      </c>
      <c r="K99" s="71"/>
      <c r="L99" s="73">
        <f>SUM(AR89:AR102)+SUM(AS89:AS102)+SUM(AT89:AT102)+SUM(AU89:AU102)+SUM(AV89:AV102)</f>
        <v>919772</v>
      </c>
    </row>
    <row r="100" spans="1:82" ht="57" x14ac:dyDescent="0.2">
      <c r="A100" s="68"/>
      <c r="B100" s="68" t="s">
        <v>57</v>
      </c>
      <c r="C100" s="68" t="s">
        <v>389</v>
      </c>
      <c r="D100" s="69" t="s">
        <v>379</v>
      </c>
      <c r="E100" s="70">
        <f>Source!BZ35</f>
        <v>89</v>
      </c>
      <c r="F100" s="70"/>
      <c r="G100" s="70">
        <f>Source!AT35</f>
        <v>89</v>
      </c>
      <c r="H100" s="72"/>
      <c r="I100" s="71"/>
      <c r="J100" s="72">
        <f>SUM(AD89:AD102)</f>
        <v>16072.99</v>
      </c>
      <c r="K100" s="71"/>
      <c r="L100" s="73">
        <f>SUM(AZ89:AZ102)</f>
        <v>818597</v>
      </c>
    </row>
    <row r="101" spans="1:82" ht="57" x14ac:dyDescent="0.2">
      <c r="A101" s="78"/>
      <c r="B101" s="78" t="s">
        <v>58</v>
      </c>
      <c r="C101" s="78" t="s">
        <v>390</v>
      </c>
      <c r="D101" s="79" t="s">
        <v>379</v>
      </c>
      <c r="E101" s="80">
        <f>Source!CA35</f>
        <v>41</v>
      </c>
      <c r="F101" s="80"/>
      <c r="G101" s="80">
        <f>Source!AU35</f>
        <v>41</v>
      </c>
      <c r="H101" s="81"/>
      <c r="I101" s="82"/>
      <c r="J101" s="81">
        <f>SUM(AE89:AE102)</f>
        <v>7404.41</v>
      </c>
      <c r="K101" s="82"/>
      <c r="L101" s="83">
        <f>SUM(BA89:BA102)</f>
        <v>377107</v>
      </c>
    </row>
    <row r="102" spans="1:82" ht="15" x14ac:dyDescent="0.2">
      <c r="C102" s="87" t="s">
        <v>381</v>
      </c>
      <c r="D102" s="87"/>
      <c r="E102" s="87"/>
      <c r="F102" s="87"/>
      <c r="G102" s="87"/>
      <c r="H102" s="87"/>
      <c r="I102" s="88">
        <f>J92+J93+J95+J100+J101</f>
        <v>163163.44999999998</v>
      </c>
      <c r="J102" s="88"/>
      <c r="K102" s="89">
        <f>L92+L93+L95+L100+L101</f>
        <v>3708965</v>
      </c>
      <c r="L102" s="89"/>
      <c r="O102" s="84">
        <f>J92+J93+J95+J100+J101</f>
        <v>163163.44999999998</v>
      </c>
      <c r="P102" s="84">
        <f>J93</f>
        <v>7169.16</v>
      </c>
      <c r="R102" t="s">
        <v>382</v>
      </c>
      <c r="S102" s="84">
        <f>J92</f>
        <v>17658.16</v>
      </c>
      <c r="U102" s="84">
        <f>J92</f>
        <v>17658.16</v>
      </c>
      <c r="X102" s="84">
        <f>J94</f>
        <v>401.38</v>
      </c>
      <c r="Z102" t="s">
        <v>382</v>
      </c>
      <c r="AA102" s="84">
        <f>J95</f>
        <v>114858.73</v>
      </c>
      <c r="AD102">
        <f>ROUND((Source!AT35/100)*((ROUND(Source!AF35*Source!I35, 2)+ROUND(Source!AE35*Source!I35, 2))), 2)</f>
        <v>16072.99</v>
      </c>
      <c r="AE102">
        <f>ROUND((Source!AU35/100)*((ROUND(Source!AF35*Source!I35, 2)+ROUND(Source!AE35*Source!I35, 2))), 2)</f>
        <v>7404.41</v>
      </c>
      <c r="AN102" s="85">
        <f>L92+L93+L95+L100+L101</f>
        <v>3708965</v>
      </c>
      <c r="AO102" s="85">
        <f>L93</f>
        <v>136848</v>
      </c>
      <c r="AQ102" t="s">
        <v>382</v>
      </c>
      <c r="AR102" s="85">
        <f>L92</f>
        <v>899330</v>
      </c>
      <c r="AT102" s="85">
        <f>L94</f>
        <v>20442</v>
      </c>
      <c r="AV102" t="s">
        <v>382</v>
      </c>
      <c r="AW102" s="85">
        <f>L95</f>
        <v>1477083</v>
      </c>
      <c r="AZ102">
        <f>Source!X35</f>
        <v>818597</v>
      </c>
      <c r="BA102">
        <f>Source!Y35</f>
        <v>377107</v>
      </c>
      <c r="BH102" s="84">
        <f>J92+J93+J95+J100+J101</f>
        <v>163163.44999999998</v>
      </c>
      <c r="CD102">
        <v>1</v>
      </c>
    </row>
    <row r="103" spans="1:82" ht="147.75" x14ac:dyDescent="0.2">
      <c r="A103" s="67" t="s">
        <v>60</v>
      </c>
      <c r="B103" s="68" t="str">
        <f>Source!F37</f>
        <v>01-01-003-2</v>
      </c>
      <c r="C103" s="68" t="s">
        <v>391</v>
      </c>
      <c r="D103" s="69" t="str">
        <f>Source!H37</f>
        <v>1000 м3 грунта</v>
      </c>
      <c r="E103" s="70">
        <f>Source!K37</f>
        <v>2.39907</v>
      </c>
      <c r="F103" s="70"/>
      <c r="G103" s="70">
        <f>Source!I37</f>
        <v>2.39907</v>
      </c>
      <c r="H103" s="72"/>
      <c r="I103" s="71"/>
      <c r="J103" s="72"/>
      <c r="K103" s="71"/>
      <c r="L103" s="73"/>
    </row>
    <row r="104" spans="1:82" ht="153" x14ac:dyDescent="0.2">
      <c r="B104" s="74" t="str">
        <f>Source!EO37</f>
        <v>Поправка: Сб.№33, п.1.33. 5 Поправка: МР 519/пр Прил.2, Табл.2, п. 5</v>
      </c>
      <c r="C104" s="74" t="str">
        <f>Source!CN37</f>
        <v>Поправка: МР 519/пр Прил.2, Табл.2,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5" spans="1:82" x14ac:dyDescent="0.2">
      <c r="C105" s="75" t="str">
        <f>"Объем: "&amp;Source!I37&amp;"=2399,07/"&amp;"1000"</f>
        <v>Объем: 2,39907=2399,07/1000</v>
      </c>
    </row>
    <row r="106" spans="1:82" ht="14.25" x14ac:dyDescent="0.2">
      <c r="A106" s="68"/>
      <c r="B106" s="71">
        <v>1</v>
      </c>
      <c r="C106" s="68" t="s">
        <v>371</v>
      </c>
      <c r="D106" s="69"/>
      <c r="E106" s="70"/>
      <c r="F106" s="70"/>
      <c r="G106" s="70"/>
      <c r="H106" s="72">
        <f>Source!AO37</f>
        <v>53.74</v>
      </c>
      <c r="I106" s="71">
        <f>ROUND(1.2,7)</f>
        <v>1.2</v>
      </c>
      <c r="J106" s="72">
        <f>ROUND(Source!AF37*Source!I37, 2)</f>
        <v>154.72</v>
      </c>
      <c r="K106" s="71">
        <f>IF(Source!BA37&lt;&gt; 0, Source!BA37, 1)</f>
        <v>50.93</v>
      </c>
      <c r="L106" s="73">
        <f>Source!S37</f>
        <v>7880</v>
      </c>
    </row>
    <row r="107" spans="1:82" ht="14.25" x14ac:dyDescent="0.2">
      <c r="A107" s="68"/>
      <c r="B107" s="71">
        <v>2</v>
      </c>
      <c r="C107" s="68" t="s">
        <v>372</v>
      </c>
      <c r="D107" s="69"/>
      <c r="E107" s="70"/>
      <c r="F107" s="70"/>
      <c r="G107" s="70"/>
      <c r="H107" s="72">
        <f>Source!AM37</f>
        <v>2044.64</v>
      </c>
      <c r="I107" s="71">
        <f>ROUND(1.2,7)</f>
        <v>1.2</v>
      </c>
      <c r="J107" s="72">
        <f>ROUND(((((Source!ET37*ROUND(1.2,7)))-((Source!EU37*ROUND(1.2,7))))+Source!AE37)*Source!I37, 2)</f>
        <v>5886.27</v>
      </c>
      <c r="K107" s="71">
        <f>IF(Source!BB37&lt;&gt; 0, Source!BB37, 1)</f>
        <v>14.19</v>
      </c>
      <c r="L107" s="73">
        <f>Source!Q37</f>
        <v>83526</v>
      </c>
    </row>
    <row r="108" spans="1:82" ht="14.25" x14ac:dyDescent="0.2">
      <c r="A108" s="68"/>
      <c r="B108" s="71">
        <v>3</v>
      </c>
      <c r="C108" s="68" t="s">
        <v>373</v>
      </c>
      <c r="D108" s="69"/>
      <c r="E108" s="70"/>
      <c r="F108" s="70"/>
      <c r="G108" s="70"/>
      <c r="H108" s="72">
        <f>Source!AN37</f>
        <v>202.37</v>
      </c>
      <c r="I108" s="71">
        <f>ROUND(1.2,7)</f>
        <v>1.2</v>
      </c>
      <c r="J108" s="76">
        <f>ROUND(Source!AE37*Source!I37, 2)</f>
        <v>582.59</v>
      </c>
      <c r="K108" s="71">
        <f>IF(Source!BS37&lt;&gt; 0, Source!BS37, 1)</f>
        <v>50.93</v>
      </c>
      <c r="L108" s="77">
        <f>Source!R37</f>
        <v>29671</v>
      </c>
    </row>
    <row r="109" spans="1:82" ht="14.25" x14ac:dyDescent="0.2">
      <c r="A109" s="68"/>
      <c r="B109" s="68"/>
      <c r="C109" s="68" t="s">
        <v>374</v>
      </c>
      <c r="D109" s="69" t="s">
        <v>349</v>
      </c>
      <c r="E109" s="70">
        <f>Source!AQ37</f>
        <v>6.89</v>
      </c>
      <c r="F109" s="70">
        <f>ROUND(1.2,7)</f>
        <v>1.2</v>
      </c>
      <c r="G109" s="70">
        <f>ROUND(Source!U37, 7)</f>
        <v>19.835510800000002</v>
      </c>
      <c r="H109" s="72"/>
      <c r="I109" s="71"/>
      <c r="J109" s="72"/>
      <c r="K109" s="71"/>
      <c r="L109" s="73"/>
    </row>
    <row r="110" spans="1:82" ht="14.25" x14ac:dyDescent="0.2">
      <c r="A110" s="68"/>
      <c r="B110" s="68"/>
      <c r="C110" s="78" t="s">
        <v>375</v>
      </c>
      <c r="D110" s="79" t="s">
        <v>349</v>
      </c>
      <c r="E110" s="80">
        <f>Source!AR37</f>
        <v>14.99</v>
      </c>
      <c r="F110" s="80">
        <f>ROUND(1.2,7)</f>
        <v>1.2</v>
      </c>
      <c r="G110" s="80">
        <f>ROUND(Source!V37, 7)</f>
        <v>43.154471200000003</v>
      </c>
      <c r="H110" s="81"/>
      <c r="I110" s="82"/>
      <c r="J110" s="81"/>
      <c r="K110" s="82"/>
      <c r="L110" s="83"/>
    </row>
    <row r="111" spans="1:82" ht="14.25" x14ac:dyDescent="0.2">
      <c r="A111" s="68"/>
      <c r="B111" s="68"/>
      <c r="C111" s="68" t="s">
        <v>376</v>
      </c>
      <c r="D111" s="69"/>
      <c r="E111" s="70"/>
      <c r="F111" s="70"/>
      <c r="G111" s="70"/>
      <c r="H111" s="72">
        <f>H106+H107</f>
        <v>2098.38</v>
      </c>
      <c r="I111" s="71"/>
      <c r="J111" s="72">
        <f>J106+J107</f>
        <v>6040.9900000000007</v>
      </c>
      <c r="K111" s="71"/>
      <c r="L111" s="73">
        <f>L106+L107</f>
        <v>91406</v>
      </c>
    </row>
    <row r="112" spans="1:82" ht="14.25" x14ac:dyDescent="0.2">
      <c r="A112" s="68"/>
      <c r="B112" s="68"/>
      <c r="C112" s="68" t="s">
        <v>377</v>
      </c>
      <c r="D112" s="69"/>
      <c r="E112" s="70"/>
      <c r="F112" s="70"/>
      <c r="G112" s="70"/>
      <c r="H112" s="72"/>
      <c r="I112" s="71"/>
      <c r="J112" s="72">
        <f>SUM(S103:S115)+SUM(T103:T115)+SUM(X103:X115)+SUM(Y103:Y115)+SUM(Z103:Z115)</f>
        <v>737.31000000000006</v>
      </c>
      <c r="K112" s="71"/>
      <c r="L112" s="73">
        <f>SUM(AR103:AR115)+SUM(AS103:AS115)+SUM(AT103:AT115)+SUM(AU103:AU115)+SUM(AV103:AV115)</f>
        <v>37551</v>
      </c>
    </row>
    <row r="113" spans="1:82" ht="28.5" x14ac:dyDescent="0.2">
      <c r="A113" s="68"/>
      <c r="B113" s="68" t="s">
        <v>36</v>
      </c>
      <c r="C113" s="68" t="s">
        <v>378</v>
      </c>
      <c r="D113" s="69" t="s">
        <v>379</v>
      </c>
      <c r="E113" s="70">
        <f>Source!BZ37</f>
        <v>92</v>
      </c>
      <c r="F113" s="70"/>
      <c r="G113" s="70">
        <f>Source!AT37</f>
        <v>92</v>
      </c>
      <c r="H113" s="72"/>
      <c r="I113" s="71"/>
      <c r="J113" s="72">
        <f>SUM(AD103:AD115)</f>
        <v>678.33</v>
      </c>
      <c r="K113" s="71"/>
      <c r="L113" s="73">
        <f>SUM(AZ103:AZ115)</f>
        <v>34547</v>
      </c>
    </row>
    <row r="114" spans="1:82" ht="28.5" x14ac:dyDescent="0.2">
      <c r="A114" s="78"/>
      <c r="B114" s="78" t="s">
        <v>37</v>
      </c>
      <c r="C114" s="78" t="s">
        <v>380</v>
      </c>
      <c r="D114" s="79" t="s">
        <v>379</v>
      </c>
      <c r="E114" s="80">
        <f>Source!CA37</f>
        <v>46</v>
      </c>
      <c r="F114" s="80"/>
      <c r="G114" s="80">
        <f>Source!AU37</f>
        <v>46</v>
      </c>
      <c r="H114" s="81"/>
      <c r="I114" s="82"/>
      <c r="J114" s="81">
        <f>SUM(AE103:AE115)</f>
        <v>339.16</v>
      </c>
      <c r="K114" s="82"/>
      <c r="L114" s="83">
        <f>SUM(BA103:BA115)</f>
        <v>17273</v>
      </c>
    </row>
    <row r="115" spans="1:82" ht="15" x14ac:dyDescent="0.2">
      <c r="C115" s="87" t="s">
        <v>381</v>
      </c>
      <c r="D115" s="87"/>
      <c r="E115" s="87"/>
      <c r="F115" s="87"/>
      <c r="G115" s="87"/>
      <c r="H115" s="87"/>
      <c r="I115" s="88">
        <f>J106+J107+J113+J114</f>
        <v>7058.4800000000005</v>
      </c>
      <c r="J115" s="88"/>
      <c r="K115" s="89">
        <f>L106+L107+L113+L114</f>
        <v>143226</v>
      </c>
      <c r="L115" s="89"/>
      <c r="O115" s="84">
        <f>J106+J107+J113+J114</f>
        <v>7058.4800000000005</v>
      </c>
      <c r="P115" s="84">
        <f>J107</f>
        <v>5886.27</v>
      </c>
      <c r="R115" t="s">
        <v>382</v>
      </c>
      <c r="S115" s="84">
        <f>J106</f>
        <v>154.72</v>
      </c>
      <c r="U115" s="84">
        <f>J106</f>
        <v>154.72</v>
      </c>
      <c r="X115" s="84">
        <f>J108</f>
        <v>582.59</v>
      </c>
      <c r="Z115" t="s">
        <v>382</v>
      </c>
      <c r="AA115">
        <f>0</f>
        <v>0</v>
      </c>
      <c r="AD115">
        <f>ROUND((Source!AT37/100)*((ROUND(Source!AF37*Source!I37, 2)+ROUND(Source!AE37*Source!I37, 2))), 2)</f>
        <v>678.33</v>
      </c>
      <c r="AE115">
        <f>ROUND((Source!AU37/100)*((ROUND(Source!AF37*Source!I37, 2)+ROUND(Source!AE37*Source!I37, 2))), 2)</f>
        <v>339.16</v>
      </c>
      <c r="AN115" s="85">
        <f>L106+L107+L113+L114</f>
        <v>143226</v>
      </c>
      <c r="AO115" s="85">
        <f>L107</f>
        <v>83526</v>
      </c>
      <c r="AQ115" t="s">
        <v>382</v>
      </c>
      <c r="AR115" s="85">
        <f>L106</f>
        <v>7880</v>
      </c>
      <c r="AT115" s="85">
        <f>L108</f>
        <v>29671</v>
      </c>
      <c r="AV115" t="s">
        <v>382</v>
      </c>
      <c r="AW115">
        <f>0</f>
        <v>0</v>
      </c>
      <c r="AZ115">
        <f>Source!X37</f>
        <v>34547</v>
      </c>
      <c r="BA115">
        <f>Source!Y37</f>
        <v>17273</v>
      </c>
      <c r="BH115" s="84">
        <f>J106+J107+J113+J114</f>
        <v>7058.4800000000005</v>
      </c>
      <c r="CD115">
        <v>1</v>
      </c>
    </row>
    <row r="116" spans="1:82" ht="105" x14ac:dyDescent="0.2">
      <c r="A116" s="67" t="s">
        <v>62</v>
      </c>
      <c r="B116" s="68" t="str">
        <f>Source!F39</f>
        <v>01-02-005-1</v>
      </c>
      <c r="C116" s="68" t="s">
        <v>392</v>
      </c>
      <c r="D116" s="69" t="str">
        <f>Source!H39</f>
        <v>100 м3 уплотненного грунта</v>
      </c>
      <c r="E116" s="70">
        <f>Source!K39</f>
        <v>23.9907</v>
      </c>
      <c r="F116" s="70"/>
      <c r="G116" s="70">
        <f>Source!I39</f>
        <v>23.9907</v>
      </c>
      <c r="H116" s="72"/>
      <c r="I116" s="71"/>
      <c r="J116" s="72"/>
      <c r="K116" s="71"/>
      <c r="L116" s="73"/>
    </row>
    <row r="117" spans="1:82" ht="153" x14ac:dyDescent="0.2">
      <c r="B117" s="74" t="str">
        <f>Source!EO39</f>
        <v>Поправка: Сб.№33, п.1.33. 5 Поправка: МР 519/пр Прил.2, Табл.2, п. 5</v>
      </c>
      <c r="C117" s="74" t="str">
        <f>Source!CN39</f>
        <v>Поправка: МР 519/пр Прил.2, Табл.2,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8" spans="1:82" x14ac:dyDescent="0.2">
      <c r="C118" s="75" t="str">
        <f>"Объем: "&amp;Source!I39&amp;"=("&amp;Source!I37&amp;"*"&amp;"1000)/"&amp;"100"</f>
        <v>Объем: 23,9907=(2,39907*1000)/100</v>
      </c>
    </row>
    <row r="119" spans="1:82" ht="14.25" x14ac:dyDescent="0.2">
      <c r="A119" s="68"/>
      <c r="B119" s="71">
        <v>1</v>
      </c>
      <c r="C119" s="68" t="s">
        <v>371</v>
      </c>
      <c r="D119" s="69"/>
      <c r="E119" s="70"/>
      <c r="F119" s="70"/>
      <c r="G119" s="70"/>
      <c r="H119" s="72">
        <f>Source!AO39</f>
        <v>106.88</v>
      </c>
      <c r="I119" s="71">
        <f>ROUND(1.2,7)</f>
        <v>1.2</v>
      </c>
      <c r="J119" s="72">
        <f>ROUND(Source!AF39*Source!I39, 2)</f>
        <v>3077.05</v>
      </c>
      <c r="K119" s="71">
        <f>IF(Source!BA39&lt;&gt; 0, Source!BA39, 1)</f>
        <v>50.93</v>
      </c>
      <c r="L119" s="73">
        <f>Source!S39</f>
        <v>156714</v>
      </c>
    </row>
    <row r="120" spans="1:82" ht="14.25" x14ac:dyDescent="0.2">
      <c r="A120" s="68"/>
      <c r="B120" s="71">
        <v>2</v>
      </c>
      <c r="C120" s="68" t="s">
        <v>372</v>
      </c>
      <c r="D120" s="69"/>
      <c r="E120" s="70"/>
      <c r="F120" s="70"/>
      <c r="G120" s="70"/>
      <c r="H120" s="72">
        <f>Source!AM39</f>
        <v>148.24</v>
      </c>
      <c r="I120" s="71">
        <f>ROUND(1.2,7)</f>
        <v>1.2</v>
      </c>
      <c r="J120" s="72">
        <f>ROUND(((((Source!ET39*ROUND(1.2,7)))-((Source!EU39*ROUND(1.2,7))))+Source!AE39)*Source!I39, 2)</f>
        <v>4267.75</v>
      </c>
      <c r="K120" s="71">
        <f>IF(Source!BB39&lt;&gt; 0, Source!BB39, 1)</f>
        <v>16.309999999999999</v>
      </c>
      <c r="L120" s="73">
        <f>Source!Q39</f>
        <v>69610</v>
      </c>
    </row>
    <row r="121" spans="1:82" ht="14.25" x14ac:dyDescent="0.2">
      <c r="A121" s="68"/>
      <c r="B121" s="71">
        <v>3</v>
      </c>
      <c r="C121" s="68" t="s">
        <v>373</v>
      </c>
      <c r="D121" s="69"/>
      <c r="E121" s="70"/>
      <c r="F121" s="70"/>
      <c r="G121" s="70"/>
      <c r="H121" s="72">
        <f>Source!AN39</f>
        <v>30.58</v>
      </c>
      <c r="I121" s="71">
        <f>ROUND(1.2,7)</f>
        <v>1.2</v>
      </c>
      <c r="J121" s="76">
        <f>ROUND(Source!AE39*Source!I39, 2)</f>
        <v>880.46</v>
      </c>
      <c r="K121" s="71">
        <f>IF(Source!BS39&lt;&gt; 0, Source!BS39, 1)</f>
        <v>50.93</v>
      </c>
      <c r="L121" s="77">
        <f>Source!R39</f>
        <v>44842</v>
      </c>
    </row>
    <row r="122" spans="1:82" ht="14.25" x14ac:dyDescent="0.2">
      <c r="A122" s="68"/>
      <c r="B122" s="68"/>
      <c r="C122" s="68" t="s">
        <v>374</v>
      </c>
      <c r="D122" s="69" t="s">
        <v>349</v>
      </c>
      <c r="E122" s="70">
        <f>Source!AQ39</f>
        <v>12.53</v>
      </c>
      <c r="F122" s="70">
        <f>ROUND(1.2,7)</f>
        <v>1.2</v>
      </c>
      <c r="G122" s="70">
        <f>ROUND(Source!U39, 7)</f>
        <v>360.72416520000002</v>
      </c>
      <c r="H122" s="72"/>
      <c r="I122" s="71"/>
      <c r="J122" s="72"/>
      <c r="K122" s="71"/>
      <c r="L122" s="73"/>
    </row>
    <row r="123" spans="1:82" ht="14.25" x14ac:dyDescent="0.2">
      <c r="A123" s="68"/>
      <c r="B123" s="68"/>
      <c r="C123" s="78" t="s">
        <v>375</v>
      </c>
      <c r="D123" s="79" t="s">
        <v>349</v>
      </c>
      <c r="E123" s="80">
        <f>Source!AR39</f>
        <v>3.04</v>
      </c>
      <c r="F123" s="80">
        <f>ROUND(1.2,7)</f>
        <v>1.2</v>
      </c>
      <c r="G123" s="80">
        <f>ROUND(Source!V39, 7)</f>
        <v>87.518073599999994</v>
      </c>
      <c r="H123" s="81"/>
      <c r="I123" s="82"/>
      <c r="J123" s="81"/>
      <c r="K123" s="82"/>
      <c r="L123" s="83"/>
    </row>
    <row r="124" spans="1:82" ht="14.25" x14ac:dyDescent="0.2">
      <c r="A124" s="68"/>
      <c r="B124" s="68"/>
      <c r="C124" s="68" t="s">
        <v>376</v>
      </c>
      <c r="D124" s="69"/>
      <c r="E124" s="70"/>
      <c r="F124" s="70"/>
      <c r="G124" s="70"/>
      <c r="H124" s="72">
        <f>H119+H120</f>
        <v>255.12</v>
      </c>
      <c r="I124" s="71"/>
      <c r="J124" s="72">
        <f>J119+J120</f>
        <v>7344.8</v>
      </c>
      <c r="K124" s="71"/>
      <c r="L124" s="73">
        <f>L119+L120</f>
        <v>226324</v>
      </c>
    </row>
    <row r="125" spans="1:82" ht="14.25" x14ac:dyDescent="0.2">
      <c r="A125" s="68"/>
      <c r="B125" s="68"/>
      <c r="C125" s="68" t="s">
        <v>377</v>
      </c>
      <c r="D125" s="69"/>
      <c r="E125" s="70"/>
      <c r="F125" s="70"/>
      <c r="G125" s="70"/>
      <c r="H125" s="72"/>
      <c r="I125" s="71"/>
      <c r="J125" s="72">
        <f>SUM(S116:S128)+SUM(T116:T128)+SUM(X116:X128)+SUM(Y116:Y128)+SUM(Z116:Z128)</f>
        <v>3957.51</v>
      </c>
      <c r="K125" s="71"/>
      <c r="L125" s="73">
        <f>SUM(AR116:AR128)+SUM(AS116:AS128)+SUM(AT116:AT128)+SUM(AU116:AU128)+SUM(AV116:AV128)</f>
        <v>201556</v>
      </c>
    </row>
    <row r="126" spans="1:82" ht="28.5" x14ac:dyDescent="0.2">
      <c r="A126" s="68"/>
      <c r="B126" s="68" t="s">
        <v>36</v>
      </c>
      <c r="C126" s="68" t="s">
        <v>378</v>
      </c>
      <c r="D126" s="69" t="s">
        <v>379</v>
      </c>
      <c r="E126" s="70">
        <f>Source!BZ39</f>
        <v>92</v>
      </c>
      <c r="F126" s="70"/>
      <c r="G126" s="70">
        <f>Source!AT39</f>
        <v>92</v>
      </c>
      <c r="H126" s="72"/>
      <c r="I126" s="71"/>
      <c r="J126" s="72">
        <f>SUM(AD116:AD128)</f>
        <v>3640.91</v>
      </c>
      <c r="K126" s="71"/>
      <c r="L126" s="73">
        <f>SUM(AZ116:AZ128)</f>
        <v>185432</v>
      </c>
    </row>
    <row r="127" spans="1:82" ht="28.5" x14ac:dyDescent="0.2">
      <c r="A127" s="78"/>
      <c r="B127" s="78" t="s">
        <v>37</v>
      </c>
      <c r="C127" s="78" t="s">
        <v>380</v>
      </c>
      <c r="D127" s="79" t="s">
        <v>379</v>
      </c>
      <c r="E127" s="80">
        <f>Source!CA39</f>
        <v>46</v>
      </c>
      <c r="F127" s="80"/>
      <c r="G127" s="80">
        <f>Source!AU39</f>
        <v>46</v>
      </c>
      <c r="H127" s="81"/>
      <c r="I127" s="82"/>
      <c r="J127" s="81">
        <f>SUM(AE116:AE128)</f>
        <v>1820.45</v>
      </c>
      <c r="K127" s="82"/>
      <c r="L127" s="83">
        <f>SUM(BA116:BA128)</f>
        <v>92716</v>
      </c>
    </row>
    <row r="128" spans="1:82" ht="15" x14ac:dyDescent="0.2">
      <c r="C128" s="87" t="s">
        <v>381</v>
      </c>
      <c r="D128" s="87"/>
      <c r="E128" s="87"/>
      <c r="F128" s="87"/>
      <c r="G128" s="87"/>
      <c r="H128" s="87"/>
      <c r="I128" s="88">
        <f>J119+J120+J126+J127</f>
        <v>12806.16</v>
      </c>
      <c r="J128" s="88"/>
      <c r="K128" s="89">
        <f>L119+L120+L126+L127</f>
        <v>504472</v>
      </c>
      <c r="L128" s="89"/>
      <c r="O128" s="84">
        <f>J119+J120+J126+J127</f>
        <v>12806.16</v>
      </c>
      <c r="P128" s="84">
        <f>J120</f>
        <v>4267.75</v>
      </c>
      <c r="R128" t="s">
        <v>382</v>
      </c>
      <c r="S128" s="84">
        <f>J119</f>
        <v>3077.05</v>
      </c>
      <c r="U128" s="84">
        <f>J119</f>
        <v>3077.05</v>
      </c>
      <c r="X128" s="84">
        <f>J121</f>
        <v>880.46</v>
      </c>
      <c r="Z128" t="s">
        <v>382</v>
      </c>
      <c r="AA128">
        <f>0</f>
        <v>0</v>
      </c>
      <c r="AD128">
        <f>ROUND((Source!AT39/100)*((ROUND(Source!AF39*Source!I39, 2)+ROUND(Source!AE39*Source!I39, 2))), 2)</f>
        <v>3640.91</v>
      </c>
      <c r="AE128">
        <f>ROUND((Source!AU39/100)*((ROUND(Source!AF39*Source!I39, 2)+ROUND(Source!AE39*Source!I39, 2))), 2)</f>
        <v>1820.45</v>
      </c>
      <c r="AN128" s="85">
        <f>L119+L120+L126+L127</f>
        <v>504472</v>
      </c>
      <c r="AO128" s="85">
        <f>L120</f>
        <v>69610</v>
      </c>
      <c r="AQ128" t="s">
        <v>382</v>
      </c>
      <c r="AR128" s="85">
        <f>L119</f>
        <v>156714</v>
      </c>
      <c r="AT128" s="85">
        <f>L121</f>
        <v>44842</v>
      </c>
      <c r="AV128" t="s">
        <v>382</v>
      </c>
      <c r="AW128">
        <f>0</f>
        <v>0</v>
      </c>
      <c r="AZ128">
        <f>Source!X39</f>
        <v>185432</v>
      </c>
      <c r="BA128">
        <f>Source!Y39</f>
        <v>92716</v>
      </c>
      <c r="BH128" s="84">
        <f>J119+J120+J126+J127</f>
        <v>12806.16</v>
      </c>
      <c r="CD128">
        <v>1</v>
      </c>
    </row>
    <row r="129" spans="1:82" ht="57" x14ac:dyDescent="0.2">
      <c r="A129" s="67" t="s">
        <v>67</v>
      </c>
      <c r="B129" s="68" t="str">
        <f>Source!F41</f>
        <v>т03-21-01-021</v>
      </c>
      <c r="C129" s="68" t="str">
        <f>Source!G41</f>
        <v>Перевозка грузов I класса автомобилями-самосвалами грузоподъемностью 10 т работающих вне карьера на расстояние до 21 км</v>
      </c>
      <c r="D129" s="69" t="str">
        <f>Source!H41</f>
        <v>1 Т ГРУЗА</v>
      </c>
      <c r="E129" s="70">
        <f>Source!K41</f>
        <v>2177.84</v>
      </c>
      <c r="F129" s="70"/>
      <c r="G129" s="70">
        <f>Source!I41</f>
        <v>2177.84</v>
      </c>
      <c r="H129" s="72"/>
      <c r="I129" s="71"/>
      <c r="J129" s="72"/>
      <c r="K129" s="71"/>
      <c r="L129" s="73"/>
    </row>
    <row r="130" spans="1:82" x14ac:dyDescent="0.2">
      <c r="C130" s="75" t="str">
        <f>"Объем: "&amp;Source!I41&amp;"="&amp;Source!I31&amp;"*"&amp;"1000*"&amp;"1,75"</f>
        <v>Объем: 2177,84=1,24448*1000*1,75</v>
      </c>
    </row>
    <row r="131" spans="1:82" ht="14.25" x14ac:dyDescent="0.2">
      <c r="A131" s="68"/>
      <c r="B131" s="71">
        <v>2</v>
      </c>
      <c r="C131" s="78" t="s">
        <v>372</v>
      </c>
      <c r="D131" s="79"/>
      <c r="E131" s="80"/>
      <c r="F131" s="80"/>
      <c r="G131" s="80"/>
      <c r="H131" s="81">
        <f>Source!AM41</f>
        <v>15.75</v>
      </c>
      <c r="I131" s="82"/>
      <c r="J131" s="81">
        <f>ROUND((((Source!ET41)-(Source!EU41))+Source!AE41)*Source!I41, 2)</f>
        <v>34300.980000000003</v>
      </c>
      <c r="K131" s="82">
        <f>IF(Source!BB41&lt;&gt; 0, Source!BB41, 1)</f>
        <v>21.15</v>
      </c>
      <c r="L131" s="83">
        <f>Source!Q41</f>
        <v>725466</v>
      </c>
    </row>
    <row r="132" spans="1:82" ht="14.25" x14ac:dyDescent="0.2">
      <c r="A132" s="78"/>
      <c r="B132" s="78"/>
      <c r="C132" s="78" t="s">
        <v>376</v>
      </c>
      <c r="D132" s="79"/>
      <c r="E132" s="80"/>
      <c r="F132" s="80"/>
      <c r="G132" s="80"/>
      <c r="H132" s="81">
        <f>H131</f>
        <v>15.75</v>
      </c>
      <c r="I132" s="82"/>
      <c r="J132" s="81">
        <f>J131</f>
        <v>34300.980000000003</v>
      </c>
      <c r="K132" s="82"/>
      <c r="L132" s="83">
        <f>L131</f>
        <v>725466</v>
      </c>
    </row>
    <row r="133" spans="1:82" ht="15" x14ac:dyDescent="0.2">
      <c r="C133" s="87" t="s">
        <v>381</v>
      </c>
      <c r="D133" s="87"/>
      <c r="E133" s="87"/>
      <c r="F133" s="87"/>
      <c r="G133" s="87"/>
      <c r="H133" s="87"/>
      <c r="I133" s="88">
        <f>J131</f>
        <v>34300.980000000003</v>
      </c>
      <c r="J133" s="88"/>
      <c r="K133" s="89">
        <f>L131</f>
        <v>725466</v>
      </c>
      <c r="L133" s="89"/>
      <c r="O133" s="84">
        <f>J131</f>
        <v>34300.980000000003</v>
      </c>
      <c r="Q133" s="84">
        <f>J131</f>
        <v>34300.980000000003</v>
      </c>
      <c r="R133" t="s">
        <v>382</v>
      </c>
      <c r="T133">
        <f>0</f>
        <v>0</v>
      </c>
      <c r="U133">
        <f>0</f>
        <v>0</v>
      </c>
      <c r="Y133">
        <f>0</f>
        <v>0</v>
      </c>
      <c r="Z133" t="s">
        <v>382</v>
      </c>
      <c r="AD133">
        <f>ROUND((Source!AT41/100)*((ROUND(Source!AF41*Source!I41, 2)+ROUND(Source!AE41*Source!I41, 2))), 2)</f>
        <v>0</v>
      </c>
      <c r="AE133">
        <f>ROUND((Source!AU41/100)*((ROUND(Source!AF41*Source!I41, 2)+ROUND(Source!AE41*Source!I41, 2))), 2)</f>
        <v>0</v>
      </c>
      <c r="AF133" s="84">
        <f>J131</f>
        <v>34300.980000000003</v>
      </c>
      <c r="AN133" s="85">
        <f>L131</f>
        <v>725466</v>
      </c>
      <c r="AP133" s="85">
        <f>L131</f>
        <v>725466</v>
      </c>
      <c r="AQ133" t="s">
        <v>382</v>
      </c>
      <c r="AS133">
        <f>0</f>
        <v>0</v>
      </c>
      <c r="AU133">
        <f>0</f>
        <v>0</v>
      </c>
      <c r="AV133" t="s">
        <v>382</v>
      </c>
      <c r="AZ133">
        <f>Source!X41</f>
        <v>0</v>
      </c>
      <c r="BA133">
        <f>Source!Y41</f>
        <v>0</v>
      </c>
      <c r="BB133" s="85">
        <f>L131</f>
        <v>725466</v>
      </c>
      <c r="CD133">
        <v>1</v>
      </c>
    </row>
    <row r="135" spans="1:82" ht="15" x14ac:dyDescent="0.2">
      <c r="A135" s="92"/>
      <c r="B135" s="93"/>
      <c r="C135" s="94" t="s">
        <v>393</v>
      </c>
      <c r="D135" s="94"/>
      <c r="E135" s="94"/>
      <c r="F135" s="94"/>
      <c r="G135" s="94"/>
      <c r="H135" s="94"/>
      <c r="I135" s="95"/>
      <c r="J135" s="96">
        <f>J137+J138+J144+J148</f>
        <v>204276.71</v>
      </c>
      <c r="K135" s="96"/>
      <c r="L135" s="97">
        <f>L137+L138+L144+L148</f>
        <v>4095331</v>
      </c>
    </row>
    <row r="136" spans="1:82" ht="14.25" x14ac:dyDescent="0.2">
      <c r="A136" s="86"/>
      <c r="B136" s="90"/>
      <c r="C136" s="98" t="s">
        <v>394</v>
      </c>
      <c r="D136" s="91"/>
      <c r="E136" s="91"/>
      <c r="F136" s="91"/>
      <c r="G136" s="91"/>
      <c r="H136" s="91"/>
      <c r="I136" s="70"/>
      <c r="J136" s="72"/>
      <c r="K136" s="72"/>
      <c r="L136" s="73"/>
    </row>
    <row r="137" spans="1:82" ht="14.25" x14ac:dyDescent="0.2">
      <c r="A137" s="86"/>
      <c r="B137" s="90"/>
      <c r="C137" s="91" t="s">
        <v>395</v>
      </c>
      <c r="D137" s="91"/>
      <c r="E137" s="91"/>
      <c r="F137" s="91"/>
      <c r="G137" s="91"/>
      <c r="H137" s="91"/>
      <c r="I137" s="70"/>
      <c r="J137" s="72">
        <f>SUM(S51:S133)</f>
        <v>28980.49</v>
      </c>
      <c r="K137" s="72"/>
      <c r="L137" s="73">
        <f>SUM(AR51:AR133)</f>
        <v>1475977</v>
      </c>
    </row>
    <row r="138" spans="1:82" ht="14.25" x14ac:dyDescent="0.2">
      <c r="A138" s="86"/>
      <c r="B138" s="90"/>
      <c r="C138" s="91" t="s">
        <v>396</v>
      </c>
      <c r="D138" s="91"/>
      <c r="E138" s="91"/>
      <c r="F138" s="91"/>
      <c r="G138" s="91"/>
      <c r="H138" s="91"/>
      <c r="I138" s="70"/>
      <c r="J138" s="72">
        <f>J140+J143</f>
        <v>26131.11</v>
      </c>
      <c r="K138" s="72"/>
      <c r="L138" s="73">
        <f>L140+L143</f>
        <v>416673</v>
      </c>
    </row>
    <row r="139" spans="1:82" ht="14.25" x14ac:dyDescent="0.2">
      <c r="A139" s="86"/>
      <c r="B139" s="90"/>
      <c r="C139" s="98" t="s">
        <v>397</v>
      </c>
      <c r="D139" s="91"/>
      <c r="E139" s="91"/>
      <c r="F139" s="91"/>
      <c r="G139" s="91"/>
      <c r="H139" s="91"/>
      <c r="I139" s="70"/>
      <c r="J139" s="72"/>
      <c r="K139" s="72"/>
      <c r="L139" s="73"/>
    </row>
    <row r="140" spans="1:82" ht="14.25" x14ac:dyDescent="0.2">
      <c r="A140" s="86"/>
      <c r="B140" s="90"/>
      <c r="C140" s="91" t="s">
        <v>398</v>
      </c>
      <c r="D140" s="91"/>
      <c r="E140" s="91"/>
      <c r="F140" s="91"/>
      <c r="G140" s="91"/>
      <c r="H140" s="91"/>
      <c r="I140" s="70"/>
      <c r="J140" s="72">
        <f>SUM(P51:P133)</f>
        <v>26131.11</v>
      </c>
      <c r="K140" s="72"/>
      <c r="L140" s="73">
        <f>SUM(AO51:AO133)</f>
        <v>416673</v>
      </c>
    </row>
    <row r="141" spans="1:82" ht="14.25" x14ac:dyDescent="0.2">
      <c r="A141" s="86"/>
      <c r="B141" s="90"/>
      <c r="C141" s="98" t="s">
        <v>399</v>
      </c>
      <c r="D141" s="91"/>
      <c r="E141" s="91"/>
      <c r="F141" s="91"/>
      <c r="G141" s="91"/>
      <c r="H141" s="91"/>
      <c r="I141" s="70"/>
      <c r="J141" s="72"/>
      <c r="K141" s="72"/>
      <c r="L141" s="73"/>
    </row>
    <row r="142" spans="1:82" ht="14.25" x14ac:dyDescent="0.2">
      <c r="A142" s="86"/>
      <c r="B142" s="90"/>
      <c r="C142" s="91" t="s">
        <v>400</v>
      </c>
      <c r="D142" s="91"/>
      <c r="E142" s="91"/>
      <c r="F142" s="91"/>
      <c r="G142" s="91"/>
      <c r="H142" s="91"/>
      <c r="I142" s="70"/>
      <c r="J142" s="72">
        <f>SUM(X51:X133)</f>
        <v>2782.03</v>
      </c>
      <c r="K142" s="72"/>
      <c r="L142" s="73">
        <f>SUM(AT51:AT133)</f>
        <v>141688</v>
      </c>
    </row>
    <row r="143" spans="1:82" ht="14.25" hidden="1" x14ac:dyDescent="0.2">
      <c r="A143" s="86"/>
      <c r="B143" s="90"/>
      <c r="C143" s="91" t="s">
        <v>401</v>
      </c>
      <c r="D143" s="91"/>
      <c r="E143" s="91"/>
      <c r="F143" s="91"/>
      <c r="G143" s="91"/>
      <c r="H143" s="91"/>
      <c r="I143" s="70"/>
      <c r="J143" s="72">
        <f>SUM(Z51:Z133)</f>
        <v>0</v>
      </c>
      <c r="K143" s="72"/>
      <c r="L143" s="73">
        <f>SUM(AV51:AV133)</f>
        <v>0</v>
      </c>
    </row>
    <row r="144" spans="1:82" ht="14.25" x14ac:dyDescent="0.2">
      <c r="A144" s="86"/>
      <c r="B144" s="90"/>
      <c r="C144" s="91" t="s">
        <v>402</v>
      </c>
      <c r="D144" s="91"/>
      <c r="E144" s="91"/>
      <c r="F144" s="91"/>
      <c r="G144" s="91"/>
      <c r="H144" s="91"/>
      <c r="I144" s="70"/>
      <c r="J144" s="72">
        <f>J146+J147</f>
        <v>114864.12999999999</v>
      </c>
      <c r="K144" s="72"/>
      <c r="L144" s="73">
        <f>L146+L147</f>
        <v>1477215</v>
      </c>
    </row>
    <row r="145" spans="1:12" ht="14.25" x14ac:dyDescent="0.2">
      <c r="A145" s="86"/>
      <c r="B145" s="90"/>
      <c r="C145" s="98" t="s">
        <v>397</v>
      </c>
      <c r="D145" s="91"/>
      <c r="E145" s="91"/>
      <c r="F145" s="91"/>
      <c r="G145" s="91"/>
      <c r="H145" s="91"/>
      <c r="I145" s="70"/>
      <c r="J145" s="72"/>
      <c r="K145" s="72"/>
      <c r="L145" s="73"/>
    </row>
    <row r="146" spans="1:12" ht="14.25" x14ac:dyDescent="0.2">
      <c r="A146" s="86"/>
      <c r="B146" s="90"/>
      <c r="C146" s="91" t="s">
        <v>403</v>
      </c>
      <c r="D146" s="91"/>
      <c r="E146" s="91"/>
      <c r="F146" s="91"/>
      <c r="G146" s="91"/>
      <c r="H146" s="91"/>
      <c r="I146" s="70"/>
      <c r="J146" s="72">
        <f>SUM(AA51:AA133)-SUM(BJ51:BJ133)</f>
        <v>114864.12999999999</v>
      </c>
      <c r="K146" s="72"/>
      <c r="L146" s="73">
        <f>SUM(AW51:AW133)-SUM(BK51:BK133)</f>
        <v>1477215</v>
      </c>
    </row>
    <row r="147" spans="1:12" ht="14.25" hidden="1" x14ac:dyDescent="0.2">
      <c r="A147" s="86"/>
      <c r="B147" s="90"/>
      <c r="C147" s="91" t="s">
        <v>404</v>
      </c>
      <c r="D147" s="91"/>
      <c r="E147" s="91"/>
      <c r="F147" s="91"/>
      <c r="G147" s="91"/>
      <c r="H147" s="91"/>
      <c r="I147" s="70"/>
      <c r="J147" s="72">
        <f>SUM(BC51:BC133)</f>
        <v>0</v>
      </c>
      <c r="K147" s="72"/>
      <c r="L147" s="73">
        <f>SUM(BC51:BC133)</f>
        <v>0</v>
      </c>
    </row>
    <row r="148" spans="1:12" ht="14.25" x14ac:dyDescent="0.2">
      <c r="A148" s="86"/>
      <c r="B148" s="90"/>
      <c r="C148" s="91" t="s">
        <v>405</v>
      </c>
      <c r="D148" s="91"/>
      <c r="E148" s="91"/>
      <c r="F148" s="91"/>
      <c r="G148" s="91"/>
      <c r="H148" s="91"/>
      <c r="I148" s="70"/>
      <c r="J148" s="72">
        <f>SUM(AF51:AF133)</f>
        <v>34300.980000000003</v>
      </c>
      <c r="K148" s="72"/>
      <c r="L148" s="73">
        <f>SUM(BB51:BB133)</f>
        <v>725466</v>
      </c>
    </row>
    <row r="149" spans="1:12" ht="14.25" x14ac:dyDescent="0.2">
      <c r="A149" s="86"/>
      <c r="B149" s="90"/>
      <c r="C149" s="91" t="s">
        <v>406</v>
      </c>
      <c r="D149" s="91"/>
      <c r="E149" s="91"/>
      <c r="F149" s="91"/>
      <c r="G149" s="91"/>
      <c r="H149" s="91"/>
      <c r="I149" s="70"/>
      <c r="J149" s="72">
        <f>SUM(S51:S133)+SUM(X51:X133)+SUM(Z51:Z133)</f>
        <v>31762.52</v>
      </c>
      <c r="K149" s="72"/>
      <c r="L149" s="73">
        <f>SUM(AR51:AR133)+SUM(AT51:AT133)+SUM(AV51:AV133)</f>
        <v>1617665</v>
      </c>
    </row>
    <row r="150" spans="1:12" ht="14.25" x14ac:dyDescent="0.2">
      <c r="A150" s="86"/>
      <c r="B150" s="90"/>
      <c r="C150" s="91" t="s">
        <v>407</v>
      </c>
      <c r="D150" s="91"/>
      <c r="E150" s="91"/>
      <c r="F150" s="91"/>
      <c r="G150" s="91"/>
      <c r="H150" s="91"/>
      <c r="I150" s="70"/>
      <c r="J150" s="72">
        <f>SUM(AD51:AD133)</f>
        <v>28443.4</v>
      </c>
      <c r="K150" s="72"/>
      <c r="L150" s="73">
        <f>SUM(AZ51:AZ133)</f>
        <v>1448623</v>
      </c>
    </row>
    <row r="151" spans="1:12" ht="14.25" x14ac:dyDescent="0.2">
      <c r="A151" s="86"/>
      <c r="B151" s="90"/>
      <c r="C151" s="91" t="s">
        <v>408</v>
      </c>
      <c r="D151" s="91"/>
      <c r="E151" s="91"/>
      <c r="F151" s="91"/>
      <c r="G151" s="91"/>
      <c r="H151" s="91"/>
      <c r="I151" s="70"/>
      <c r="J151" s="72">
        <f>SUM(AE51:AE133)</f>
        <v>13235.1</v>
      </c>
      <c r="K151" s="72"/>
      <c r="L151" s="73">
        <f>SUM(BA51:BA133)</f>
        <v>674065</v>
      </c>
    </row>
    <row r="152" spans="1:12" ht="14.25" hidden="1" x14ac:dyDescent="0.2">
      <c r="A152" s="86"/>
      <c r="B152" s="90"/>
      <c r="C152" s="91" t="s">
        <v>409</v>
      </c>
      <c r="D152" s="91"/>
      <c r="E152" s="91"/>
      <c r="F152" s="91"/>
      <c r="G152" s="91"/>
      <c r="H152" s="91"/>
      <c r="I152" s="70"/>
      <c r="J152" s="72">
        <f>J154+J155</f>
        <v>0</v>
      </c>
      <c r="K152" s="72"/>
      <c r="L152" s="73">
        <f>L154+L155</f>
        <v>0</v>
      </c>
    </row>
    <row r="153" spans="1:12" ht="14.25" hidden="1" x14ac:dyDescent="0.2">
      <c r="A153" s="86"/>
      <c r="B153" s="90"/>
      <c r="C153" s="98" t="s">
        <v>394</v>
      </c>
      <c r="D153" s="91"/>
      <c r="E153" s="91"/>
      <c r="F153" s="91"/>
      <c r="G153" s="91"/>
      <c r="H153" s="91"/>
      <c r="I153" s="70"/>
      <c r="J153" s="72"/>
      <c r="K153" s="72"/>
      <c r="L153" s="73"/>
    </row>
    <row r="154" spans="1:12" ht="14.25" hidden="1" x14ac:dyDescent="0.2">
      <c r="A154" s="86"/>
      <c r="B154" s="90"/>
      <c r="C154" s="91" t="s">
        <v>410</v>
      </c>
      <c r="D154" s="91"/>
      <c r="E154" s="91"/>
      <c r="F154" s="91"/>
      <c r="G154" s="91"/>
      <c r="H154" s="91"/>
      <c r="I154" s="70"/>
      <c r="J154" s="72">
        <f>SUM(BJ51:BJ133)</f>
        <v>0</v>
      </c>
      <c r="K154" s="72"/>
      <c r="L154" s="73">
        <f>SUM(BK51:BK133)</f>
        <v>0</v>
      </c>
    </row>
    <row r="155" spans="1:12" ht="14.25" hidden="1" x14ac:dyDescent="0.2">
      <c r="A155" s="86"/>
      <c r="B155" s="90"/>
      <c r="C155" s="91" t="s">
        <v>411</v>
      </c>
      <c r="D155" s="91"/>
      <c r="E155" s="91"/>
      <c r="F155" s="91"/>
      <c r="G155" s="91"/>
      <c r="H155" s="91"/>
      <c r="I155" s="70"/>
      <c r="J155" s="72">
        <f>SUM(AH51:AH133)</f>
        <v>0</v>
      </c>
      <c r="K155" s="72"/>
      <c r="L155" s="73">
        <f>SUM(BD51:BD133)</f>
        <v>0</v>
      </c>
    </row>
    <row r="156" spans="1:12" ht="14.25" hidden="1" x14ac:dyDescent="0.2">
      <c r="A156" s="86"/>
      <c r="B156" s="90"/>
      <c r="C156" s="91" t="s">
        <v>412</v>
      </c>
      <c r="D156" s="91"/>
      <c r="E156" s="91"/>
      <c r="F156" s="91"/>
      <c r="G156" s="91"/>
      <c r="H156" s="91"/>
      <c r="I156" s="70"/>
      <c r="J156" s="72">
        <f>SUM(BL51:BL133)</f>
        <v>0</v>
      </c>
      <c r="K156" s="72"/>
      <c r="L156" s="73"/>
    </row>
    <row r="157" spans="1:12" ht="14.25" hidden="1" x14ac:dyDescent="0.2">
      <c r="A157" s="86"/>
      <c r="B157" s="90"/>
      <c r="C157" s="91" t="s">
        <v>413</v>
      </c>
      <c r="D157" s="91"/>
      <c r="E157" s="91"/>
      <c r="F157" s="91"/>
      <c r="G157" s="91"/>
      <c r="H157" s="91"/>
      <c r="I157" s="70"/>
      <c r="J157" s="72">
        <f>SUM(BN51:BN133)</f>
        <v>0</v>
      </c>
      <c r="K157" s="72"/>
      <c r="L157" s="73">
        <f>SUM(BO51:BO133)</f>
        <v>0</v>
      </c>
    </row>
    <row r="158" spans="1:12" ht="15" x14ac:dyDescent="0.2">
      <c r="A158" s="92"/>
      <c r="B158" s="93"/>
      <c r="C158" s="94" t="s">
        <v>414</v>
      </c>
      <c r="D158" s="94"/>
      <c r="E158" s="94"/>
      <c r="F158" s="94"/>
      <c r="G158" s="94"/>
      <c r="H158" s="94"/>
      <c r="I158" s="95"/>
      <c r="J158" s="96">
        <f>J135+J150+J151+J152+J156+J157</f>
        <v>245955.21</v>
      </c>
      <c r="K158" s="96"/>
      <c r="L158" s="97">
        <f>L135+L150+L151+L152+L156+L157</f>
        <v>6218019</v>
      </c>
    </row>
    <row r="159" spans="1:12" ht="14.25" x14ac:dyDescent="0.2">
      <c r="A159" s="86"/>
      <c r="B159" s="90"/>
      <c r="C159" s="98" t="s">
        <v>415</v>
      </c>
      <c r="D159" s="91"/>
      <c r="E159" s="91"/>
      <c r="F159" s="91"/>
      <c r="G159" s="91"/>
      <c r="H159" s="91"/>
      <c r="I159" s="70"/>
      <c r="J159" s="72"/>
      <c r="K159" s="72"/>
      <c r="L159" s="73"/>
    </row>
    <row r="160" spans="1:12" ht="14.25" hidden="1" x14ac:dyDescent="0.2">
      <c r="A160" s="86"/>
      <c r="B160" s="90"/>
      <c r="C160" s="91" t="s">
        <v>416</v>
      </c>
      <c r="D160" s="91"/>
      <c r="E160" s="91"/>
      <c r="F160" s="91"/>
      <c r="G160" s="91"/>
      <c r="H160" s="91"/>
      <c r="I160" s="70"/>
      <c r="J160" s="72">
        <f>SUM(AB51:AB133)</f>
        <v>0</v>
      </c>
      <c r="K160" s="72"/>
      <c r="L160" s="73">
        <f>SUM(AX51:AX133)</f>
        <v>0</v>
      </c>
    </row>
    <row r="161" spans="1:101" ht="14.25" hidden="1" x14ac:dyDescent="0.2">
      <c r="A161" s="86"/>
      <c r="B161" s="90"/>
      <c r="C161" s="91" t="s">
        <v>417</v>
      </c>
      <c r="D161" s="91"/>
      <c r="E161" s="91"/>
      <c r="F161" s="91"/>
      <c r="G161" s="91"/>
      <c r="H161" s="91"/>
      <c r="I161" s="70"/>
      <c r="J161" s="72">
        <f>SUM(AC51:AC133)</f>
        <v>0</v>
      </c>
      <c r="K161" s="72"/>
      <c r="L161" s="73">
        <f>SUM(AY51:AY133)</f>
        <v>0</v>
      </c>
    </row>
    <row r="162" spans="1:101" ht="14.25" x14ac:dyDescent="0.2">
      <c r="A162" s="86"/>
      <c r="B162" s="90"/>
      <c r="C162" s="91" t="s">
        <v>418</v>
      </c>
      <c r="D162" s="91"/>
      <c r="E162" s="91"/>
      <c r="F162" s="99"/>
      <c r="G162" s="100">
        <f>Source!P65</f>
        <v>3487.9069247000002</v>
      </c>
      <c r="H162" s="86"/>
      <c r="I162" s="86"/>
      <c r="J162" s="86"/>
      <c r="K162" s="86"/>
      <c r="L162" s="86"/>
    </row>
    <row r="163" spans="1:101" ht="14.25" x14ac:dyDescent="0.2">
      <c r="A163" s="86"/>
      <c r="B163" s="90"/>
      <c r="C163" s="91" t="s">
        <v>419</v>
      </c>
      <c r="D163" s="91"/>
      <c r="E163" s="91"/>
      <c r="F163" s="99"/>
      <c r="G163" s="100">
        <f>Source!P66</f>
        <v>228.3615575</v>
      </c>
      <c r="H163" s="86"/>
      <c r="I163" s="86"/>
      <c r="J163" s="86"/>
      <c r="K163" s="86"/>
      <c r="L163" s="86"/>
    </row>
    <row r="166" spans="1:101" ht="16.5" x14ac:dyDescent="0.2">
      <c r="A166" s="66" t="s">
        <v>420</v>
      </c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</row>
    <row r="167" spans="1:101" ht="57" x14ac:dyDescent="0.2">
      <c r="A167" s="67" t="s">
        <v>130</v>
      </c>
      <c r="B167" s="68" t="str">
        <f>Source!F78</f>
        <v>22-06-011-2</v>
      </c>
      <c r="C167" s="68" t="str">
        <f>Source!G78</f>
        <v>Подвешивание подземных коммуникаций при пересечении их трассой трубопровода, площадь сечения коробов до 0,25 м2</v>
      </c>
      <c r="D167" s="69" t="str">
        <f>Source!H78</f>
        <v>1 м короба</v>
      </c>
      <c r="E167" s="70">
        <f>Source!K78</f>
        <v>204</v>
      </c>
      <c r="F167" s="70"/>
      <c r="G167" s="70">
        <f>Source!I78</f>
        <v>204</v>
      </c>
      <c r="H167" s="72"/>
      <c r="I167" s="71"/>
      <c r="J167" s="72"/>
      <c r="K167" s="71"/>
      <c r="L167" s="73"/>
    </row>
    <row r="168" spans="1:101" ht="51" x14ac:dyDescent="0.2">
      <c r="B168" s="74" t="s">
        <v>323</v>
      </c>
      <c r="C168" s="101" t="s">
        <v>421</v>
      </c>
      <c r="D168" s="101"/>
      <c r="E168" s="101"/>
      <c r="F168" s="101"/>
      <c r="G168" s="101"/>
      <c r="H168" s="101"/>
      <c r="I168" s="101"/>
      <c r="J168" s="101"/>
      <c r="K168" s="101"/>
      <c r="L168" s="101"/>
      <c r="CW168" s="102" t="s">
        <v>421</v>
      </c>
    </row>
    <row r="169" spans="1:101" ht="14.25" x14ac:dyDescent="0.2">
      <c r="A169" s="68"/>
      <c r="B169" s="71">
        <v>1</v>
      </c>
      <c r="C169" s="68" t="s">
        <v>371</v>
      </c>
      <c r="D169" s="69"/>
      <c r="E169" s="70"/>
      <c r="F169" s="70"/>
      <c r="G169" s="70"/>
      <c r="H169" s="72">
        <f>Source!AO78</f>
        <v>12.28</v>
      </c>
      <c r="I169" s="71">
        <f>ROUND(1.2,7)</f>
        <v>1.2</v>
      </c>
      <c r="J169" s="72">
        <f>ROUND(Source!AF78*Source!I78, 2)</f>
        <v>3006.96</v>
      </c>
      <c r="K169" s="71">
        <f>IF(Source!BA78&lt;&gt; 0, Source!BA78, 1)</f>
        <v>50.93</v>
      </c>
      <c r="L169" s="73">
        <f>Source!S78</f>
        <v>153144</v>
      </c>
    </row>
    <row r="170" spans="1:101" ht="14.25" x14ac:dyDescent="0.2">
      <c r="A170" s="68"/>
      <c r="B170" s="71">
        <v>2</v>
      </c>
      <c r="C170" s="68" t="s">
        <v>372</v>
      </c>
      <c r="D170" s="69"/>
      <c r="E170" s="70"/>
      <c r="F170" s="70"/>
      <c r="G170" s="70"/>
      <c r="H170" s="72">
        <f>Source!AM78</f>
        <v>28.31</v>
      </c>
      <c r="I170" s="71">
        <f>ROUND(1.2,7)</f>
        <v>1.2</v>
      </c>
      <c r="J170" s="72">
        <f>ROUND(((((Source!ET78*ROUND(1.2,7)))-((Source!EU78*ROUND(1.2,7))))+Source!AE78)*Source!I78, 2)</f>
        <v>6931.1</v>
      </c>
      <c r="K170" s="71">
        <f>IF(Source!BB78&lt;&gt; 0, Source!BB78, 1)</f>
        <v>18.25</v>
      </c>
      <c r="L170" s="73">
        <f>Source!Q78</f>
        <v>126519</v>
      </c>
    </row>
    <row r="171" spans="1:101" ht="14.25" x14ac:dyDescent="0.2">
      <c r="A171" s="68"/>
      <c r="B171" s="71">
        <v>3</v>
      </c>
      <c r="C171" s="68" t="s">
        <v>373</v>
      </c>
      <c r="D171" s="69"/>
      <c r="E171" s="70"/>
      <c r="F171" s="70"/>
      <c r="G171" s="70"/>
      <c r="H171" s="72">
        <f>Source!AN78</f>
        <v>1.58</v>
      </c>
      <c r="I171" s="71">
        <f>ROUND(1.2,7)</f>
        <v>1.2</v>
      </c>
      <c r="J171" s="76">
        <f>ROUND(Source!AE78*Source!I78, 2)</f>
        <v>387.6</v>
      </c>
      <c r="K171" s="71">
        <f>IF(Source!BS78&lt;&gt; 0, Source!BS78, 1)</f>
        <v>50.93</v>
      </c>
      <c r="L171" s="77">
        <f>Source!R78</f>
        <v>19740</v>
      </c>
    </row>
    <row r="172" spans="1:101" ht="14.25" x14ac:dyDescent="0.2">
      <c r="A172" s="68"/>
      <c r="B172" s="71">
        <v>4</v>
      </c>
      <c r="C172" s="68" t="s">
        <v>384</v>
      </c>
      <c r="D172" s="69"/>
      <c r="E172" s="70"/>
      <c r="F172" s="70"/>
      <c r="G172" s="70"/>
      <c r="H172" s="72">
        <f>Source!AL78</f>
        <v>94.23</v>
      </c>
      <c r="I172" s="71"/>
      <c r="J172" s="72">
        <f>ROUND(Source!AC78*Source!I78, 2)</f>
        <v>19222.919999999998</v>
      </c>
      <c r="K172" s="71">
        <f>IF(Source!BC78&lt;&gt; 0, Source!BC78, 1)</f>
        <v>11.13</v>
      </c>
      <c r="L172" s="73">
        <f>Source!P78</f>
        <v>213951</v>
      </c>
    </row>
    <row r="173" spans="1:101" ht="14.25" x14ac:dyDescent="0.2">
      <c r="A173" s="68"/>
      <c r="B173" s="68"/>
      <c r="C173" s="68" t="s">
        <v>374</v>
      </c>
      <c r="D173" s="69" t="s">
        <v>349</v>
      </c>
      <c r="E173" s="70">
        <f>Source!AQ78</f>
        <v>1.44</v>
      </c>
      <c r="F173" s="70">
        <f>ROUND(1.2,7)</f>
        <v>1.2</v>
      </c>
      <c r="G173" s="70">
        <f>ROUND(Source!U78, 7)</f>
        <v>352.512</v>
      </c>
      <c r="H173" s="72"/>
      <c r="I173" s="71"/>
      <c r="J173" s="72"/>
      <c r="K173" s="71"/>
      <c r="L173" s="73"/>
    </row>
    <row r="174" spans="1:101" ht="14.25" x14ac:dyDescent="0.2">
      <c r="A174" s="68"/>
      <c r="B174" s="68"/>
      <c r="C174" s="78" t="s">
        <v>375</v>
      </c>
      <c r="D174" s="79" t="s">
        <v>349</v>
      </c>
      <c r="E174" s="80">
        <f>Source!AR78</f>
        <v>0.11</v>
      </c>
      <c r="F174" s="80">
        <f>ROUND(1.2,7)</f>
        <v>1.2</v>
      </c>
      <c r="G174" s="80">
        <f>ROUND(Source!V78, 7)</f>
        <v>26.928000000000001</v>
      </c>
      <c r="H174" s="81"/>
      <c r="I174" s="82"/>
      <c r="J174" s="81"/>
      <c r="K174" s="82"/>
      <c r="L174" s="83"/>
    </row>
    <row r="175" spans="1:101" ht="14.25" x14ac:dyDescent="0.2">
      <c r="A175" s="68"/>
      <c r="B175" s="68"/>
      <c r="C175" s="68" t="s">
        <v>376</v>
      </c>
      <c r="D175" s="69"/>
      <c r="E175" s="70"/>
      <c r="F175" s="70"/>
      <c r="G175" s="70"/>
      <c r="H175" s="72">
        <f>H169+H170+H172</f>
        <v>134.82</v>
      </c>
      <c r="I175" s="71"/>
      <c r="J175" s="72">
        <f>J169+J170+J172</f>
        <v>29160.98</v>
      </c>
      <c r="K175" s="71"/>
      <c r="L175" s="73">
        <f>L169+L170+L172</f>
        <v>493614</v>
      </c>
    </row>
    <row r="176" spans="1:101" ht="57" x14ac:dyDescent="0.2">
      <c r="A176" s="67" t="s">
        <v>422</v>
      </c>
      <c r="B176" s="68" t="str">
        <f>Source!F80</f>
        <v>102-0008</v>
      </c>
      <c r="C176" s="68" t="s">
        <v>423</v>
      </c>
      <c r="D176" s="69" t="str">
        <f>Source!H80</f>
        <v>м3</v>
      </c>
      <c r="E176" s="70">
        <f>SmtRes!AT64</f>
        <v>-3.5999999999999997E-2</v>
      </c>
      <c r="F176" s="70"/>
      <c r="G176" s="70">
        <f>Source!I80</f>
        <v>-7.3440000000000012</v>
      </c>
      <c r="H176" s="72">
        <f>Source!AL80+Source!AO80+Source!AM80</f>
        <v>558.33000000000004</v>
      </c>
      <c r="I176" s="71"/>
      <c r="J176" s="72">
        <f>ROUND(Source!AC80*Source!I80, 2)+ROUND((((Source!ET80)-(Source!EU80))+Source!AE80)*Source!I80, 2)+ROUND(Source!AF80*Source!I80, 2)</f>
        <v>-4100.38</v>
      </c>
      <c r="K176" s="71">
        <f>IF(Source!BC80&lt;&gt; 0, Source!BC80, 1)</f>
        <v>15.64</v>
      </c>
      <c r="L176" s="73">
        <f>Source!P80</f>
        <v>-64130</v>
      </c>
      <c r="O176">
        <f>J176</f>
        <v>-4100.38</v>
      </c>
      <c r="AA176">
        <f>J176</f>
        <v>-4100.38</v>
      </c>
      <c r="AD176">
        <f>ROUND((Source!AT80/100)*((ROUND(Source!AF80*Source!I80, 2)+ROUND(Source!AE80*Source!I80, 2))), 2)</f>
        <v>0</v>
      </c>
      <c r="AE176">
        <f>ROUND((Source!AU80/100)*((ROUND(Source!AF80*Source!I80, 2)+ROUND(Source!AE80*Source!I80, 2))), 2)</f>
        <v>0</v>
      </c>
      <c r="AN176">
        <f>L176</f>
        <v>-64130</v>
      </c>
      <c r="AW176">
        <f>L176</f>
        <v>-64130</v>
      </c>
      <c r="AZ176">
        <f>Source!X80</f>
        <v>0</v>
      </c>
      <c r="BA176">
        <f>Source!Y80</f>
        <v>0</v>
      </c>
      <c r="BH176">
        <f>J176</f>
        <v>-4100.38</v>
      </c>
      <c r="CD176">
        <v>1</v>
      </c>
    </row>
    <row r="177" spans="1:82" ht="57" x14ac:dyDescent="0.2">
      <c r="A177" s="67" t="s">
        <v>424</v>
      </c>
      <c r="B177" s="68" t="str">
        <f>Source!F82</f>
        <v>101-1033</v>
      </c>
      <c r="C177" s="68" t="str">
        <f>Source!G82</f>
        <v>Двутавры с параллельными гранями полок нормальные «Б», сталь марки Ст0, № 16-18 (204м/4м короба*127,2кг=6487,2кг)</v>
      </c>
      <c r="D177" s="69" t="str">
        <f>Source!H82</f>
        <v>т</v>
      </c>
      <c r="E177" s="70">
        <f>SmtRes!AT62</f>
        <v>3.1800000000000002E-2</v>
      </c>
      <c r="F177" s="70">
        <f>ROUND(0.1,7)</f>
        <v>0.1</v>
      </c>
      <c r="G177" s="70">
        <f>Source!I82</f>
        <v>0.64871999999999996</v>
      </c>
      <c r="H177" s="72">
        <f>Source!AL82+Source!AO82+Source!AM82</f>
        <v>6800</v>
      </c>
      <c r="I177" s="71"/>
      <c r="J177" s="72">
        <f>ROUND(Source!AC82*Source!I82, 2)+ROUND((((Source!ET82)-(Source!EU82))+Source!AE82)*Source!I82, 2)+ROUND(Source!AF82*Source!I82, 2)</f>
        <v>4411.3</v>
      </c>
      <c r="K177" s="71">
        <f>IF(Source!BC82&lt;&gt; 0, Source!BC82, 1)</f>
        <v>14</v>
      </c>
      <c r="L177" s="73">
        <f>Source!P82</f>
        <v>61758</v>
      </c>
      <c r="O177">
        <f>J177</f>
        <v>4411.3</v>
      </c>
      <c r="AA177">
        <f>J177</f>
        <v>4411.3</v>
      </c>
      <c r="AD177">
        <f>ROUND((Source!AT82/100)*((ROUND(Source!AF82*Source!I82, 2)+ROUND(Source!AE82*Source!I82, 2))), 2)</f>
        <v>0</v>
      </c>
      <c r="AE177">
        <f>ROUND((Source!AU82/100)*((ROUND(Source!AF82*Source!I82, 2)+ROUND(Source!AE82*Source!I82, 2))), 2)</f>
        <v>0</v>
      </c>
      <c r="AN177">
        <f>L177</f>
        <v>61758</v>
      </c>
      <c r="AW177">
        <f>L177</f>
        <v>61758</v>
      </c>
      <c r="AZ177">
        <f>Source!X82</f>
        <v>0</v>
      </c>
      <c r="BA177">
        <f>Source!Y82</f>
        <v>0</v>
      </c>
      <c r="BH177">
        <f>J177</f>
        <v>4411.3</v>
      </c>
      <c r="CD177">
        <v>1</v>
      </c>
    </row>
    <row r="178" spans="1:82" ht="14.25" x14ac:dyDescent="0.2">
      <c r="A178" s="68"/>
      <c r="B178" s="68"/>
      <c r="C178" s="68" t="s">
        <v>377</v>
      </c>
      <c r="D178" s="69"/>
      <c r="E178" s="70"/>
      <c r="F178" s="70"/>
      <c r="G178" s="70"/>
      <c r="H178" s="72"/>
      <c r="I178" s="71"/>
      <c r="J178" s="72">
        <f>SUM(S167:S181)+SUM(T167:T181)+SUM(X167:X181)+SUM(Y167:Y181)+SUM(Z167:Z181)</f>
        <v>3394.56</v>
      </c>
      <c r="K178" s="71"/>
      <c r="L178" s="73">
        <f>SUM(AR167:AR181)+SUM(AS167:AS181)+SUM(AT167:AT181)+SUM(AU167:AU181)+SUM(AV167:AV181)</f>
        <v>172884</v>
      </c>
    </row>
    <row r="179" spans="1:82" ht="42.75" x14ac:dyDescent="0.2">
      <c r="A179" s="68"/>
      <c r="B179" s="68" t="s">
        <v>138</v>
      </c>
      <c r="C179" s="68" t="s">
        <v>425</v>
      </c>
      <c r="D179" s="69" t="s">
        <v>379</v>
      </c>
      <c r="E179" s="70">
        <f>Source!BZ78</f>
        <v>117</v>
      </c>
      <c r="F179" s="70"/>
      <c r="G179" s="70">
        <f>Source!AT78</f>
        <v>117</v>
      </c>
      <c r="H179" s="72"/>
      <c r="I179" s="71"/>
      <c r="J179" s="72">
        <f>SUM(AD167:AD181)</f>
        <v>3971.64</v>
      </c>
      <c r="K179" s="71"/>
      <c r="L179" s="73">
        <f>SUM(AZ167:AZ181)</f>
        <v>202274</v>
      </c>
    </row>
    <row r="180" spans="1:82" ht="42.75" x14ac:dyDescent="0.2">
      <c r="A180" s="78"/>
      <c r="B180" s="78" t="s">
        <v>139</v>
      </c>
      <c r="C180" s="78" t="s">
        <v>426</v>
      </c>
      <c r="D180" s="79" t="s">
        <v>379</v>
      </c>
      <c r="E180" s="80">
        <f>Source!CA78</f>
        <v>74</v>
      </c>
      <c r="F180" s="80"/>
      <c r="G180" s="80">
        <f>Source!AU78</f>
        <v>74</v>
      </c>
      <c r="H180" s="81"/>
      <c r="I180" s="82"/>
      <c r="J180" s="81">
        <f>SUM(AE167:AE181)</f>
        <v>2511.9699999999998</v>
      </c>
      <c r="K180" s="82"/>
      <c r="L180" s="83">
        <f>SUM(BA167:BA181)</f>
        <v>127934</v>
      </c>
    </row>
    <row r="181" spans="1:82" ht="15" x14ac:dyDescent="0.2">
      <c r="C181" s="87" t="s">
        <v>381</v>
      </c>
      <c r="D181" s="87"/>
      <c r="E181" s="87"/>
      <c r="F181" s="87"/>
      <c r="G181" s="87"/>
      <c r="H181" s="87"/>
      <c r="I181" s="88">
        <f>J169+J170+J172+J179+J180+SUM(J176:J177)-SUMIF(CE176:CE177, 1, J176:J177)</f>
        <v>35955.51</v>
      </c>
      <c r="J181" s="88"/>
      <c r="K181" s="89">
        <f>L169+L170+L172+L179+L180+SUM(L176:L177)-SUMIF(CE176:CE177, 1, L176:L177)</f>
        <v>821450</v>
      </c>
      <c r="L181" s="89"/>
      <c r="O181" s="84">
        <f>J169+J170+J172+J179+J180</f>
        <v>35644.590000000004</v>
      </c>
      <c r="P181" s="84">
        <f>J170</f>
        <v>6931.1</v>
      </c>
      <c r="R181" t="s">
        <v>382</v>
      </c>
      <c r="S181" s="84">
        <f>J169</f>
        <v>3006.96</v>
      </c>
      <c r="U181" s="84">
        <f>J169</f>
        <v>3006.96</v>
      </c>
      <c r="X181" s="84">
        <f>J171</f>
        <v>387.6</v>
      </c>
      <c r="Z181" t="s">
        <v>382</v>
      </c>
      <c r="AA181" s="84">
        <f>J172</f>
        <v>19222.919999999998</v>
      </c>
      <c r="AD181">
        <f>ROUND((Source!AT78/100)*((ROUND(Source!AF78*Source!I78, 2)+ROUND(Source!AE78*Source!I78, 2))), 2)</f>
        <v>3971.64</v>
      </c>
      <c r="AE181">
        <f>ROUND((Source!AU78/100)*((ROUND(Source!AF78*Source!I78, 2)+ROUND(Source!AE78*Source!I78, 2))), 2)</f>
        <v>2511.9699999999998</v>
      </c>
      <c r="AN181" s="85">
        <f>L169+L170+L172+L179+L180</f>
        <v>823822</v>
      </c>
      <c r="AO181" s="85">
        <f>L170</f>
        <v>126519</v>
      </c>
      <c r="AQ181" t="s">
        <v>382</v>
      </c>
      <c r="AR181" s="85">
        <f>L169</f>
        <v>153144</v>
      </c>
      <c r="AT181" s="85">
        <f>L171</f>
        <v>19740</v>
      </c>
      <c r="AV181" t="s">
        <v>382</v>
      </c>
      <c r="AW181" s="85">
        <f>L172</f>
        <v>213951</v>
      </c>
      <c r="AZ181">
        <f>Source!X78</f>
        <v>202274</v>
      </c>
      <c r="BA181">
        <f>Source!Y78</f>
        <v>127934</v>
      </c>
      <c r="BH181" s="84">
        <f>J169+J170+J172+J179+J180</f>
        <v>35644.590000000004</v>
      </c>
      <c r="CD181">
        <v>1</v>
      </c>
    </row>
    <row r="183" spans="1:82" ht="15" x14ac:dyDescent="0.2">
      <c r="A183" s="92"/>
      <c r="B183" s="93"/>
      <c r="C183" s="94" t="s">
        <v>393</v>
      </c>
      <c r="D183" s="94"/>
      <c r="E183" s="94"/>
      <c r="F183" s="94"/>
      <c r="G183" s="94"/>
      <c r="H183" s="94"/>
      <c r="I183" s="95"/>
      <c r="J183" s="96">
        <f>J185+J186+J192+J196</f>
        <v>29471.899999999998</v>
      </c>
      <c r="K183" s="96"/>
      <c r="L183" s="97">
        <f>L185+L186+L192+L196</f>
        <v>491242</v>
      </c>
    </row>
    <row r="184" spans="1:82" ht="14.25" x14ac:dyDescent="0.2">
      <c r="A184" s="86"/>
      <c r="B184" s="90"/>
      <c r="C184" s="98" t="s">
        <v>394</v>
      </c>
      <c r="D184" s="91"/>
      <c r="E184" s="91"/>
      <c r="F184" s="91"/>
      <c r="G184" s="91"/>
      <c r="H184" s="91"/>
      <c r="I184" s="70"/>
      <c r="J184" s="72"/>
      <c r="K184" s="72"/>
      <c r="L184" s="73"/>
    </row>
    <row r="185" spans="1:82" ht="14.25" x14ac:dyDescent="0.2">
      <c r="A185" s="86"/>
      <c r="B185" s="90"/>
      <c r="C185" s="91" t="s">
        <v>395</v>
      </c>
      <c r="D185" s="91"/>
      <c r="E185" s="91"/>
      <c r="F185" s="91"/>
      <c r="G185" s="91"/>
      <c r="H185" s="91"/>
      <c r="I185" s="70"/>
      <c r="J185" s="72">
        <f>SUM(S166:S181)</f>
        <v>3006.96</v>
      </c>
      <c r="K185" s="72"/>
      <c r="L185" s="73">
        <f>SUM(AR166:AR181)</f>
        <v>153144</v>
      </c>
    </row>
    <row r="186" spans="1:82" ht="14.25" x14ac:dyDescent="0.2">
      <c r="A186" s="86"/>
      <c r="B186" s="90"/>
      <c r="C186" s="91" t="s">
        <v>396</v>
      </c>
      <c r="D186" s="91"/>
      <c r="E186" s="91"/>
      <c r="F186" s="91"/>
      <c r="G186" s="91"/>
      <c r="H186" s="91"/>
      <c r="I186" s="70"/>
      <c r="J186" s="72">
        <f>J188+J191</f>
        <v>6931.1</v>
      </c>
      <c r="K186" s="72"/>
      <c r="L186" s="73">
        <f>L188+L191</f>
        <v>126519</v>
      </c>
    </row>
    <row r="187" spans="1:82" ht="14.25" x14ac:dyDescent="0.2">
      <c r="A187" s="86"/>
      <c r="B187" s="90"/>
      <c r="C187" s="98" t="s">
        <v>397</v>
      </c>
      <c r="D187" s="91"/>
      <c r="E187" s="91"/>
      <c r="F187" s="91"/>
      <c r="G187" s="91"/>
      <c r="H187" s="91"/>
      <c r="I187" s="70"/>
      <c r="J187" s="72"/>
      <c r="K187" s="72"/>
      <c r="L187" s="73"/>
    </row>
    <row r="188" spans="1:82" ht="14.25" x14ac:dyDescent="0.2">
      <c r="A188" s="86"/>
      <c r="B188" s="90"/>
      <c r="C188" s="91" t="s">
        <v>398</v>
      </c>
      <c r="D188" s="91"/>
      <c r="E188" s="91"/>
      <c r="F188" s="91"/>
      <c r="G188" s="91"/>
      <c r="H188" s="91"/>
      <c r="I188" s="70"/>
      <c r="J188" s="72">
        <f>SUM(P166:P181)</f>
        <v>6931.1</v>
      </c>
      <c r="K188" s="72"/>
      <c r="L188" s="73">
        <f>SUM(AO166:AO181)</f>
        <v>126519</v>
      </c>
    </row>
    <row r="189" spans="1:82" ht="14.25" x14ac:dyDescent="0.2">
      <c r="A189" s="86"/>
      <c r="B189" s="90"/>
      <c r="C189" s="98" t="s">
        <v>399</v>
      </c>
      <c r="D189" s="91"/>
      <c r="E189" s="91"/>
      <c r="F189" s="91"/>
      <c r="G189" s="91"/>
      <c r="H189" s="91"/>
      <c r="I189" s="70"/>
      <c r="J189" s="72"/>
      <c r="K189" s="72"/>
      <c r="L189" s="73"/>
    </row>
    <row r="190" spans="1:82" ht="14.25" x14ac:dyDescent="0.2">
      <c r="A190" s="86"/>
      <c r="B190" s="90"/>
      <c r="C190" s="91" t="s">
        <v>400</v>
      </c>
      <c r="D190" s="91"/>
      <c r="E190" s="91"/>
      <c r="F190" s="91"/>
      <c r="G190" s="91"/>
      <c r="H190" s="91"/>
      <c r="I190" s="70"/>
      <c r="J190" s="72">
        <f>SUM(X166:X181)</f>
        <v>387.6</v>
      </c>
      <c r="K190" s="72"/>
      <c r="L190" s="73">
        <f>SUM(AT166:AT181)</f>
        <v>19740</v>
      </c>
    </row>
    <row r="191" spans="1:82" ht="14.25" hidden="1" x14ac:dyDescent="0.2">
      <c r="A191" s="86"/>
      <c r="B191" s="90"/>
      <c r="C191" s="91" t="s">
        <v>401</v>
      </c>
      <c r="D191" s="91"/>
      <c r="E191" s="91"/>
      <c r="F191" s="91"/>
      <c r="G191" s="91"/>
      <c r="H191" s="91"/>
      <c r="I191" s="70"/>
      <c r="J191" s="72">
        <f>SUM(Z166:Z181)</f>
        <v>0</v>
      </c>
      <c r="K191" s="72"/>
      <c r="L191" s="73">
        <f>SUM(AV166:AV181)</f>
        <v>0</v>
      </c>
    </row>
    <row r="192" spans="1:82" ht="14.25" x14ac:dyDescent="0.2">
      <c r="A192" s="86"/>
      <c r="B192" s="90"/>
      <c r="C192" s="91" t="s">
        <v>402</v>
      </c>
      <c r="D192" s="91"/>
      <c r="E192" s="91"/>
      <c r="F192" s="91"/>
      <c r="G192" s="91"/>
      <c r="H192" s="91"/>
      <c r="I192" s="70"/>
      <c r="J192" s="72">
        <f>J194+J195</f>
        <v>19533.839999999997</v>
      </c>
      <c r="K192" s="72"/>
      <c r="L192" s="73">
        <f>L194+L195</f>
        <v>211579</v>
      </c>
    </row>
    <row r="193" spans="1:12" ht="14.25" x14ac:dyDescent="0.2">
      <c r="A193" s="86"/>
      <c r="B193" s="90"/>
      <c r="C193" s="98" t="s">
        <v>397</v>
      </c>
      <c r="D193" s="91"/>
      <c r="E193" s="91"/>
      <c r="F193" s="91"/>
      <c r="G193" s="91"/>
      <c r="H193" s="91"/>
      <c r="I193" s="70"/>
      <c r="J193" s="72"/>
      <c r="K193" s="72"/>
      <c r="L193" s="73"/>
    </row>
    <row r="194" spans="1:12" ht="14.25" x14ac:dyDescent="0.2">
      <c r="A194" s="86"/>
      <c r="B194" s="90"/>
      <c r="C194" s="91" t="s">
        <v>403</v>
      </c>
      <c r="D194" s="91"/>
      <c r="E194" s="91"/>
      <c r="F194" s="91"/>
      <c r="G194" s="91"/>
      <c r="H194" s="91"/>
      <c r="I194" s="70"/>
      <c r="J194" s="72">
        <f>SUM(AA166:AA181)-SUM(BJ166:BJ181)</f>
        <v>19533.839999999997</v>
      </c>
      <c r="K194" s="72"/>
      <c r="L194" s="73">
        <f>SUM(AW166:AW181)-SUM(BK166:BK181)</f>
        <v>211579</v>
      </c>
    </row>
    <row r="195" spans="1:12" ht="14.25" hidden="1" x14ac:dyDescent="0.2">
      <c r="A195" s="86"/>
      <c r="B195" s="90"/>
      <c r="C195" s="91" t="s">
        <v>404</v>
      </c>
      <c r="D195" s="91"/>
      <c r="E195" s="91"/>
      <c r="F195" s="91"/>
      <c r="G195" s="91"/>
      <c r="H195" s="91"/>
      <c r="I195" s="70"/>
      <c r="J195" s="72">
        <f>SUM(BC166:BC181)</f>
        <v>0</v>
      </c>
      <c r="K195" s="72"/>
      <c r="L195" s="73">
        <f>SUM(BC166:BC181)</f>
        <v>0</v>
      </c>
    </row>
    <row r="196" spans="1:12" ht="14.25" hidden="1" x14ac:dyDescent="0.2">
      <c r="A196" s="86"/>
      <c r="B196" s="90"/>
      <c r="C196" s="91" t="s">
        <v>405</v>
      </c>
      <c r="D196" s="91"/>
      <c r="E196" s="91"/>
      <c r="F196" s="91"/>
      <c r="G196" s="91"/>
      <c r="H196" s="91"/>
      <c r="I196" s="70"/>
      <c r="J196" s="72">
        <f>SUM(AF166:AF181)</f>
        <v>0</v>
      </c>
      <c r="K196" s="72"/>
      <c r="L196" s="73">
        <f>SUM(BB166:BB181)</f>
        <v>0</v>
      </c>
    </row>
    <row r="197" spans="1:12" ht="14.25" x14ac:dyDescent="0.2">
      <c r="A197" s="86"/>
      <c r="B197" s="90"/>
      <c r="C197" s="91" t="s">
        <v>406</v>
      </c>
      <c r="D197" s="91"/>
      <c r="E197" s="91"/>
      <c r="F197" s="91"/>
      <c r="G197" s="91"/>
      <c r="H197" s="91"/>
      <c r="I197" s="70"/>
      <c r="J197" s="72">
        <f>SUM(S166:S181)+SUM(X166:X181)+SUM(Z166:Z181)</f>
        <v>3394.56</v>
      </c>
      <c r="K197" s="72"/>
      <c r="L197" s="73">
        <f>SUM(AR166:AR181)+SUM(AT166:AT181)+SUM(AV166:AV181)</f>
        <v>172884</v>
      </c>
    </row>
    <row r="198" spans="1:12" ht="14.25" x14ac:dyDescent="0.2">
      <c r="A198" s="86"/>
      <c r="B198" s="90"/>
      <c r="C198" s="91" t="s">
        <v>407</v>
      </c>
      <c r="D198" s="91"/>
      <c r="E198" s="91"/>
      <c r="F198" s="91"/>
      <c r="G198" s="91"/>
      <c r="H198" s="91"/>
      <c r="I198" s="70"/>
      <c r="J198" s="72">
        <f>SUM(AD166:AD181)</f>
        <v>3971.64</v>
      </c>
      <c r="K198" s="72"/>
      <c r="L198" s="73">
        <f>SUM(AZ166:AZ181)</f>
        <v>202274</v>
      </c>
    </row>
    <row r="199" spans="1:12" ht="14.25" x14ac:dyDescent="0.2">
      <c r="A199" s="86"/>
      <c r="B199" s="90"/>
      <c r="C199" s="91" t="s">
        <v>408</v>
      </c>
      <c r="D199" s="91"/>
      <c r="E199" s="91"/>
      <c r="F199" s="91"/>
      <c r="G199" s="91"/>
      <c r="H199" s="91"/>
      <c r="I199" s="70"/>
      <c r="J199" s="72">
        <f>SUM(AE166:AE181)</f>
        <v>2511.9699999999998</v>
      </c>
      <c r="K199" s="72"/>
      <c r="L199" s="73">
        <f>SUM(BA166:BA181)</f>
        <v>127934</v>
      </c>
    </row>
    <row r="200" spans="1:12" ht="14.25" hidden="1" x14ac:dyDescent="0.2">
      <c r="A200" s="86"/>
      <c r="B200" s="90"/>
      <c r="C200" s="91" t="s">
        <v>409</v>
      </c>
      <c r="D200" s="91"/>
      <c r="E200" s="91"/>
      <c r="F200" s="91"/>
      <c r="G200" s="91"/>
      <c r="H200" s="91"/>
      <c r="I200" s="70"/>
      <c r="J200" s="72">
        <f>J202+J203</f>
        <v>0</v>
      </c>
      <c r="K200" s="72"/>
      <c r="L200" s="73">
        <f>L202+L203</f>
        <v>0</v>
      </c>
    </row>
    <row r="201" spans="1:12" ht="14.25" hidden="1" x14ac:dyDescent="0.2">
      <c r="A201" s="86"/>
      <c r="B201" s="90"/>
      <c r="C201" s="98" t="s">
        <v>394</v>
      </c>
      <c r="D201" s="91"/>
      <c r="E201" s="91"/>
      <c r="F201" s="91"/>
      <c r="G201" s="91"/>
      <c r="H201" s="91"/>
      <c r="I201" s="70"/>
      <c r="J201" s="72"/>
      <c r="K201" s="72"/>
      <c r="L201" s="73"/>
    </row>
    <row r="202" spans="1:12" ht="14.25" hidden="1" x14ac:dyDescent="0.2">
      <c r="A202" s="86"/>
      <c r="B202" s="90"/>
      <c r="C202" s="91" t="s">
        <v>410</v>
      </c>
      <c r="D202" s="91"/>
      <c r="E202" s="91"/>
      <c r="F202" s="91"/>
      <c r="G202" s="91"/>
      <c r="H202" s="91"/>
      <c r="I202" s="70"/>
      <c r="J202" s="72">
        <f>SUM(BJ166:BJ181)</f>
        <v>0</v>
      </c>
      <c r="K202" s="72"/>
      <c r="L202" s="73">
        <f>SUM(BK166:BK181)</f>
        <v>0</v>
      </c>
    </row>
    <row r="203" spans="1:12" ht="14.25" hidden="1" x14ac:dyDescent="0.2">
      <c r="A203" s="86"/>
      <c r="B203" s="90"/>
      <c r="C203" s="91" t="s">
        <v>411</v>
      </c>
      <c r="D203" s="91"/>
      <c r="E203" s="91"/>
      <c r="F203" s="91"/>
      <c r="G203" s="91"/>
      <c r="H203" s="91"/>
      <c r="I203" s="70"/>
      <c r="J203" s="72">
        <f>SUM(AH166:AH181)</f>
        <v>0</v>
      </c>
      <c r="K203" s="72"/>
      <c r="L203" s="73">
        <f>SUM(BD166:BD181)</f>
        <v>0</v>
      </c>
    </row>
    <row r="204" spans="1:12" ht="14.25" hidden="1" x14ac:dyDescent="0.2">
      <c r="A204" s="86"/>
      <c r="B204" s="90"/>
      <c r="C204" s="91" t="s">
        <v>412</v>
      </c>
      <c r="D204" s="91"/>
      <c r="E204" s="91"/>
      <c r="F204" s="91"/>
      <c r="G204" s="91"/>
      <c r="H204" s="91"/>
      <c r="I204" s="70"/>
      <c r="J204" s="72">
        <f>SUM(BL166:BL181)</f>
        <v>0</v>
      </c>
      <c r="K204" s="72"/>
      <c r="L204" s="73"/>
    </row>
    <row r="205" spans="1:12" ht="14.25" hidden="1" x14ac:dyDescent="0.2">
      <c r="A205" s="86"/>
      <c r="B205" s="90"/>
      <c r="C205" s="91" t="s">
        <v>413</v>
      </c>
      <c r="D205" s="91"/>
      <c r="E205" s="91"/>
      <c r="F205" s="91"/>
      <c r="G205" s="91"/>
      <c r="H205" s="91"/>
      <c r="I205" s="70"/>
      <c r="J205" s="72">
        <f>SUM(BN166:BN181)</f>
        <v>0</v>
      </c>
      <c r="K205" s="72"/>
      <c r="L205" s="73">
        <f>SUM(BO166:BO181)</f>
        <v>0</v>
      </c>
    </row>
    <row r="206" spans="1:12" ht="15" x14ac:dyDescent="0.2">
      <c r="A206" s="92"/>
      <c r="B206" s="93"/>
      <c r="C206" s="94" t="s">
        <v>414</v>
      </c>
      <c r="D206" s="94"/>
      <c r="E206" s="94"/>
      <c r="F206" s="94"/>
      <c r="G206" s="94"/>
      <c r="H206" s="94"/>
      <c r="I206" s="95"/>
      <c r="J206" s="96">
        <f>J183+J198+J199+J200+J204+J205</f>
        <v>35955.51</v>
      </c>
      <c r="K206" s="96"/>
      <c r="L206" s="97">
        <f>L183+L198+L199+L200+L204+L205</f>
        <v>821450</v>
      </c>
    </row>
    <row r="207" spans="1:12" ht="14.25" x14ac:dyDescent="0.2">
      <c r="A207" s="86"/>
      <c r="B207" s="90"/>
      <c r="C207" s="98" t="s">
        <v>415</v>
      </c>
      <c r="D207" s="91"/>
      <c r="E207" s="91"/>
      <c r="F207" s="91"/>
      <c r="G207" s="91"/>
      <c r="H207" s="91"/>
      <c r="I207" s="70"/>
      <c r="J207" s="72"/>
      <c r="K207" s="72"/>
      <c r="L207" s="73"/>
    </row>
    <row r="208" spans="1:12" ht="14.25" hidden="1" x14ac:dyDescent="0.2">
      <c r="A208" s="86"/>
      <c r="B208" s="90"/>
      <c r="C208" s="91" t="s">
        <v>416</v>
      </c>
      <c r="D208" s="91"/>
      <c r="E208" s="91"/>
      <c r="F208" s="91"/>
      <c r="G208" s="91"/>
      <c r="H208" s="91"/>
      <c r="I208" s="70"/>
      <c r="J208" s="72">
        <f>SUM(AB166:AB181)</f>
        <v>0</v>
      </c>
      <c r="K208" s="72"/>
      <c r="L208" s="73">
        <f>SUM(AX166:AX181)</f>
        <v>0</v>
      </c>
    </row>
    <row r="209" spans="1:12" ht="14.25" hidden="1" x14ac:dyDescent="0.2">
      <c r="A209" s="86"/>
      <c r="B209" s="90"/>
      <c r="C209" s="91" t="s">
        <v>417</v>
      </c>
      <c r="D209" s="91"/>
      <c r="E209" s="91"/>
      <c r="F209" s="91"/>
      <c r="G209" s="91"/>
      <c r="H209" s="91"/>
      <c r="I209" s="70"/>
      <c r="J209" s="72">
        <f>SUM(AC166:AC181)</f>
        <v>0</v>
      </c>
      <c r="K209" s="72"/>
      <c r="L209" s="73">
        <f>SUM(AY166:AY181)</f>
        <v>0</v>
      </c>
    </row>
    <row r="210" spans="1:12" ht="14.25" x14ac:dyDescent="0.2">
      <c r="A210" s="86"/>
      <c r="B210" s="90"/>
      <c r="C210" s="91" t="s">
        <v>418</v>
      </c>
      <c r="D210" s="91"/>
      <c r="E210" s="91"/>
      <c r="F210" s="99"/>
      <c r="G210" s="100">
        <f>Source!P106</f>
        <v>352.512</v>
      </c>
      <c r="H210" s="86"/>
      <c r="I210" s="86"/>
      <c r="J210" s="86"/>
      <c r="K210" s="86"/>
      <c r="L210" s="86"/>
    </row>
    <row r="211" spans="1:12" ht="14.25" x14ac:dyDescent="0.2">
      <c r="A211" s="86"/>
      <c r="B211" s="90"/>
      <c r="C211" s="91" t="s">
        <v>419</v>
      </c>
      <c r="D211" s="91"/>
      <c r="E211" s="91"/>
      <c r="F211" s="99"/>
      <c r="G211" s="100">
        <f>Source!P107</f>
        <v>26.928000000000001</v>
      </c>
      <c r="H211" s="86"/>
      <c r="I211" s="86"/>
      <c r="J211" s="86"/>
      <c r="K211" s="86"/>
      <c r="L211" s="86"/>
    </row>
    <row r="214" spans="1:12" ht="16.5" x14ac:dyDescent="0.2">
      <c r="A214" s="66" t="s">
        <v>427</v>
      </c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6"/>
    </row>
    <row r="215" spans="1:12" ht="147.75" x14ac:dyDescent="0.2">
      <c r="A215" s="67" t="s">
        <v>155</v>
      </c>
      <c r="B215" s="68" t="str">
        <f>Source!F119</f>
        <v>01-01-003-8</v>
      </c>
      <c r="C215" s="68" t="s">
        <v>428</v>
      </c>
      <c r="D215" s="69" t="str">
        <f>Source!H119</f>
        <v>1000 м3 грунта</v>
      </c>
      <c r="E215" s="70">
        <f>Source!K119</f>
        <v>0.21299999999999999</v>
      </c>
      <c r="F215" s="70"/>
      <c r="G215" s="70">
        <f>Source!I119</f>
        <v>0.21299999999999999</v>
      </c>
      <c r="H215" s="72"/>
      <c r="I215" s="71"/>
      <c r="J215" s="72"/>
      <c r="K215" s="71"/>
      <c r="L215" s="73"/>
    </row>
    <row r="216" spans="1:12" ht="153" x14ac:dyDescent="0.2">
      <c r="B216" s="74" t="str">
        <f>Source!EO119</f>
        <v>Поправка: Сб.№33, п.1.33. 5 Поправка: МР 519/пр Прил.2, Табл.2, п. 5</v>
      </c>
      <c r="C216" s="74" t="str">
        <f>Source!CN119</f>
        <v>Поправка: МР 519/пр Прил.2, Табл.2,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17" spans="1:12" x14ac:dyDescent="0.2">
      <c r="C217" s="75" t="str">
        <f>"Объем: "&amp;Source!I119&amp;"=213/"&amp;"1000"</f>
        <v>Объем: 0,213=213/1000</v>
      </c>
    </row>
    <row r="218" spans="1:12" ht="14.25" x14ac:dyDescent="0.2">
      <c r="A218" s="68"/>
      <c r="B218" s="71">
        <v>1</v>
      </c>
      <c r="C218" s="68" t="s">
        <v>371</v>
      </c>
      <c r="D218" s="69"/>
      <c r="E218" s="70"/>
      <c r="F218" s="70"/>
      <c r="G218" s="70"/>
      <c r="H218" s="72">
        <f>Source!AO119</f>
        <v>81.739999999999995</v>
      </c>
      <c r="I218" s="71">
        <f>ROUND(1.2,7)</f>
        <v>1.2</v>
      </c>
      <c r="J218" s="72">
        <f>ROUND(Source!AF119*Source!I119, 2)</f>
        <v>20.89</v>
      </c>
      <c r="K218" s="71">
        <f>IF(Source!BA119&lt;&gt; 0, Source!BA119, 1)</f>
        <v>50.93</v>
      </c>
      <c r="L218" s="73">
        <f>Source!S119</f>
        <v>1064</v>
      </c>
    </row>
    <row r="219" spans="1:12" ht="14.25" x14ac:dyDescent="0.2">
      <c r="A219" s="68"/>
      <c r="B219" s="71">
        <v>2</v>
      </c>
      <c r="C219" s="68" t="s">
        <v>372</v>
      </c>
      <c r="D219" s="69"/>
      <c r="E219" s="70"/>
      <c r="F219" s="70"/>
      <c r="G219" s="70"/>
      <c r="H219" s="72">
        <f>Source!AM119</f>
        <v>2862.19</v>
      </c>
      <c r="I219" s="71">
        <f>ROUND(1.2,7)</f>
        <v>1.2</v>
      </c>
      <c r="J219" s="72">
        <f>ROUND(((((Source!ET119*ROUND(1.2,7)))-((Source!EU119*ROUND(1.2,7))))+Source!AE119)*Source!I119, 2)</f>
        <v>731.58</v>
      </c>
      <c r="K219" s="71">
        <f>IF(Source!BB119&lt;&gt; 0, Source!BB119, 1)</f>
        <v>12.84</v>
      </c>
      <c r="L219" s="73">
        <f>Source!Q119</f>
        <v>9393</v>
      </c>
    </row>
    <row r="220" spans="1:12" ht="14.25" x14ac:dyDescent="0.2">
      <c r="A220" s="68"/>
      <c r="B220" s="71">
        <v>3</v>
      </c>
      <c r="C220" s="68" t="s">
        <v>373</v>
      </c>
      <c r="D220" s="69"/>
      <c r="E220" s="70"/>
      <c r="F220" s="70"/>
      <c r="G220" s="70"/>
      <c r="H220" s="72">
        <f>Source!AN119</f>
        <v>307.39999999999998</v>
      </c>
      <c r="I220" s="71">
        <f>ROUND(1.2,7)</f>
        <v>1.2</v>
      </c>
      <c r="J220" s="76">
        <f>ROUND(Source!AE119*Source!I119, 2)</f>
        <v>78.569999999999993</v>
      </c>
      <c r="K220" s="71">
        <f>IF(Source!BS119&lt;&gt; 0, Source!BS119, 1)</f>
        <v>50.93</v>
      </c>
      <c r="L220" s="77">
        <f>Source!R119</f>
        <v>4002</v>
      </c>
    </row>
    <row r="221" spans="1:12" ht="14.25" x14ac:dyDescent="0.2">
      <c r="A221" s="68"/>
      <c r="B221" s="68"/>
      <c r="C221" s="68" t="s">
        <v>374</v>
      </c>
      <c r="D221" s="69" t="s">
        <v>349</v>
      </c>
      <c r="E221" s="70">
        <f>Source!AQ119</f>
        <v>10.48</v>
      </c>
      <c r="F221" s="70">
        <f>ROUND(1.2,7)</f>
        <v>1.2</v>
      </c>
      <c r="G221" s="70">
        <f>ROUND(Source!U119, 7)</f>
        <v>2.6786880000000002</v>
      </c>
      <c r="H221" s="72"/>
      <c r="I221" s="71"/>
      <c r="J221" s="72"/>
      <c r="K221" s="71"/>
      <c r="L221" s="73"/>
    </row>
    <row r="222" spans="1:12" ht="14.25" x14ac:dyDescent="0.2">
      <c r="A222" s="68"/>
      <c r="B222" s="68"/>
      <c r="C222" s="78" t="s">
        <v>375</v>
      </c>
      <c r="D222" s="79" t="s">
        <v>349</v>
      </c>
      <c r="E222" s="80">
        <f>Source!AR119</f>
        <v>22.77</v>
      </c>
      <c r="F222" s="80">
        <f>ROUND(1.2,7)</f>
        <v>1.2</v>
      </c>
      <c r="G222" s="80">
        <f>ROUND(Source!V119, 7)</f>
        <v>5.8200120000000002</v>
      </c>
      <c r="H222" s="81"/>
      <c r="I222" s="82"/>
      <c r="J222" s="81"/>
      <c r="K222" s="82"/>
      <c r="L222" s="83"/>
    </row>
    <row r="223" spans="1:12" ht="14.25" x14ac:dyDescent="0.2">
      <c r="A223" s="68"/>
      <c r="B223" s="68"/>
      <c r="C223" s="68" t="s">
        <v>376</v>
      </c>
      <c r="D223" s="69"/>
      <c r="E223" s="70"/>
      <c r="F223" s="70"/>
      <c r="G223" s="70"/>
      <c r="H223" s="72">
        <f>H218+H219</f>
        <v>2943.93</v>
      </c>
      <c r="I223" s="71"/>
      <c r="J223" s="72">
        <f>J218+J219</f>
        <v>752.47</v>
      </c>
      <c r="K223" s="71"/>
      <c r="L223" s="73">
        <f>L218+L219</f>
        <v>10457</v>
      </c>
    </row>
    <row r="224" spans="1:12" ht="14.25" x14ac:dyDescent="0.2">
      <c r="A224" s="68"/>
      <c r="B224" s="68"/>
      <c r="C224" s="68" t="s">
        <v>377</v>
      </c>
      <c r="D224" s="69"/>
      <c r="E224" s="70"/>
      <c r="F224" s="70"/>
      <c r="G224" s="70"/>
      <c r="H224" s="72"/>
      <c r="I224" s="71"/>
      <c r="J224" s="72">
        <f>SUM(S215:S227)+SUM(T215:T227)+SUM(X215:X227)+SUM(Y215:Y227)+SUM(Z215:Z227)</f>
        <v>99.46</v>
      </c>
      <c r="K224" s="71"/>
      <c r="L224" s="73">
        <f>SUM(AR215:AR227)+SUM(AS215:AS227)+SUM(AT215:AT227)+SUM(AU215:AU227)+SUM(AV215:AV227)</f>
        <v>5066</v>
      </c>
    </row>
    <row r="225" spans="1:101" ht="28.5" x14ac:dyDescent="0.2">
      <c r="A225" s="68"/>
      <c r="B225" s="68" t="s">
        <v>36</v>
      </c>
      <c r="C225" s="68" t="s">
        <v>378</v>
      </c>
      <c r="D225" s="69" t="s">
        <v>379</v>
      </c>
      <c r="E225" s="70">
        <f>Source!BZ119</f>
        <v>92</v>
      </c>
      <c r="F225" s="70"/>
      <c r="G225" s="70">
        <f>Source!AT119</f>
        <v>92</v>
      </c>
      <c r="H225" s="72"/>
      <c r="I225" s="71"/>
      <c r="J225" s="72">
        <f>SUM(AD215:AD227)</f>
        <v>91.5</v>
      </c>
      <c r="K225" s="71"/>
      <c r="L225" s="73">
        <f>SUM(AZ215:AZ227)</f>
        <v>4661</v>
      </c>
    </row>
    <row r="226" spans="1:101" ht="28.5" x14ac:dyDescent="0.2">
      <c r="A226" s="78"/>
      <c r="B226" s="78" t="s">
        <v>37</v>
      </c>
      <c r="C226" s="78" t="s">
        <v>380</v>
      </c>
      <c r="D226" s="79" t="s">
        <v>379</v>
      </c>
      <c r="E226" s="80">
        <f>Source!CA119</f>
        <v>46</v>
      </c>
      <c r="F226" s="80"/>
      <c r="G226" s="80">
        <f>Source!AU119</f>
        <v>46</v>
      </c>
      <c r="H226" s="81"/>
      <c r="I226" s="82"/>
      <c r="J226" s="81">
        <f>SUM(AE215:AE227)</f>
        <v>45.75</v>
      </c>
      <c r="K226" s="82"/>
      <c r="L226" s="83">
        <f>SUM(BA215:BA227)</f>
        <v>2330</v>
      </c>
    </row>
    <row r="227" spans="1:101" ht="15" x14ac:dyDescent="0.2">
      <c r="C227" s="87" t="s">
        <v>381</v>
      </c>
      <c r="D227" s="87"/>
      <c r="E227" s="87"/>
      <c r="F227" s="87"/>
      <c r="G227" s="87"/>
      <c r="H227" s="87"/>
      <c r="I227" s="88">
        <f>J218+J219+J225+J226</f>
        <v>889.72</v>
      </c>
      <c r="J227" s="88"/>
      <c r="K227" s="89">
        <f>L218+L219+L225+L226</f>
        <v>17448</v>
      </c>
      <c r="L227" s="89"/>
      <c r="O227" s="84">
        <f>J218+J219+J225+J226</f>
        <v>889.72</v>
      </c>
      <c r="P227" s="84">
        <f>J219</f>
        <v>731.58</v>
      </c>
      <c r="R227" t="s">
        <v>382</v>
      </c>
      <c r="S227" s="84">
        <f>J218</f>
        <v>20.89</v>
      </c>
      <c r="U227" s="84">
        <f>J218</f>
        <v>20.89</v>
      </c>
      <c r="X227" s="84">
        <f>J220</f>
        <v>78.569999999999993</v>
      </c>
      <c r="Z227" t="s">
        <v>382</v>
      </c>
      <c r="AA227">
        <f>0</f>
        <v>0</v>
      </c>
      <c r="AD227">
        <f>ROUND((Source!AT119/100)*((ROUND(Source!AF119*Source!I119, 2)+ROUND(Source!AE119*Source!I119, 2))), 2)</f>
        <v>91.5</v>
      </c>
      <c r="AE227">
        <f>ROUND((Source!AU119/100)*((ROUND(Source!AF119*Source!I119, 2)+ROUND(Source!AE119*Source!I119, 2))), 2)</f>
        <v>45.75</v>
      </c>
      <c r="AN227" s="85">
        <f>L218+L219+L225+L226</f>
        <v>17448</v>
      </c>
      <c r="AO227" s="85">
        <f>L219</f>
        <v>9393</v>
      </c>
      <c r="AQ227" t="s">
        <v>382</v>
      </c>
      <c r="AR227" s="85">
        <f>L218</f>
        <v>1064</v>
      </c>
      <c r="AT227" s="85">
        <f>L220</f>
        <v>4002</v>
      </c>
      <c r="AV227" t="s">
        <v>382</v>
      </c>
      <c r="AW227">
        <f>0</f>
        <v>0</v>
      </c>
      <c r="AZ227">
        <f>Source!X119</f>
        <v>4661</v>
      </c>
      <c r="BA227">
        <f>Source!Y119</f>
        <v>2330</v>
      </c>
      <c r="BH227" s="84">
        <f>J218+J219+J225+J226</f>
        <v>889.72</v>
      </c>
      <c r="CD227">
        <v>1</v>
      </c>
    </row>
    <row r="228" spans="1:101" ht="42.75" x14ac:dyDescent="0.2">
      <c r="A228" s="67" t="s">
        <v>159</v>
      </c>
      <c r="B228" s="68" t="str">
        <f>Source!F121</f>
        <v>01-02-057-2</v>
      </c>
      <c r="C228" s="68" t="str">
        <f>Source!G121</f>
        <v>Разработка грунта вручную в траншеях глубиной до 2 м без креплений с откосами, группа грунтов 2</v>
      </c>
      <c r="D228" s="69" t="str">
        <f>Source!H121</f>
        <v>100 м3 грунта</v>
      </c>
      <c r="E228" s="70">
        <f>Source!K121</f>
        <v>0.32</v>
      </c>
      <c r="F228" s="70"/>
      <c r="G228" s="70">
        <f>Source!I121</f>
        <v>0.32</v>
      </c>
      <c r="H228" s="72"/>
      <c r="I228" s="71"/>
      <c r="J228" s="72"/>
      <c r="K228" s="71"/>
      <c r="L228" s="73"/>
    </row>
    <row r="229" spans="1:101" ht="51" x14ac:dyDescent="0.2">
      <c r="B229" s="74" t="s">
        <v>323</v>
      </c>
      <c r="C229" s="101" t="s">
        <v>421</v>
      </c>
      <c r="D229" s="101"/>
      <c r="E229" s="101"/>
      <c r="F229" s="101"/>
      <c r="G229" s="101"/>
      <c r="H229" s="101"/>
      <c r="I229" s="101"/>
      <c r="J229" s="101"/>
      <c r="K229" s="101"/>
      <c r="L229" s="101"/>
      <c r="CW229" s="102" t="s">
        <v>421</v>
      </c>
    </row>
    <row r="230" spans="1:101" x14ac:dyDescent="0.2">
      <c r="C230" s="75" t="str">
        <f>"Объем: "&amp;Source!I121&amp;"=32/"&amp;"100"</f>
        <v>Объем: 0,32=32/100</v>
      </c>
    </row>
    <row r="231" spans="1:101" ht="14.25" x14ac:dyDescent="0.2">
      <c r="A231" s="68"/>
      <c r="B231" s="71">
        <v>1</v>
      </c>
      <c r="C231" s="68" t="s">
        <v>371</v>
      </c>
      <c r="D231" s="69"/>
      <c r="E231" s="70"/>
      <c r="F231" s="70"/>
      <c r="G231" s="70"/>
      <c r="H231" s="72">
        <f>Source!AO121</f>
        <v>1201.2</v>
      </c>
      <c r="I231" s="71">
        <f>ROUND(1.2,7)</f>
        <v>1.2</v>
      </c>
      <c r="J231" s="72">
        <f>ROUND(Source!AF121*Source!I121, 2)</f>
        <v>461.26</v>
      </c>
      <c r="K231" s="71">
        <f>IF(Source!BA121&lt;&gt; 0, Source!BA121, 1)</f>
        <v>50.93</v>
      </c>
      <c r="L231" s="73">
        <f>Source!S121</f>
        <v>23492</v>
      </c>
    </row>
    <row r="232" spans="1:101" ht="14.25" x14ac:dyDescent="0.2">
      <c r="A232" s="68"/>
      <c r="B232" s="68"/>
      <c r="C232" s="78" t="s">
        <v>374</v>
      </c>
      <c r="D232" s="79" t="s">
        <v>349</v>
      </c>
      <c r="E232" s="80">
        <f>Source!AQ121</f>
        <v>154</v>
      </c>
      <c r="F232" s="80">
        <f>ROUND(1.2,7)</f>
        <v>1.2</v>
      </c>
      <c r="G232" s="80">
        <f>ROUND(Source!U121, 7)</f>
        <v>59.136000000000003</v>
      </c>
      <c r="H232" s="81"/>
      <c r="I232" s="82"/>
      <c r="J232" s="81"/>
      <c r="K232" s="82"/>
      <c r="L232" s="83"/>
    </row>
    <row r="233" spans="1:101" ht="14.25" x14ac:dyDescent="0.2">
      <c r="A233" s="68"/>
      <c r="B233" s="68"/>
      <c r="C233" s="68" t="s">
        <v>376</v>
      </c>
      <c r="D233" s="69"/>
      <c r="E233" s="70"/>
      <c r="F233" s="70"/>
      <c r="G233" s="70"/>
      <c r="H233" s="72">
        <f>H231</f>
        <v>1201.2</v>
      </c>
      <c r="I233" s="71"/>
      <c r="J233" s="72">
        <f>J231</f>
        <v>461.26</v>
      </c>
      <c r="K233" s="71"/>
      <c r="L233" s="73">
        <f>L231</f>
        <v>23492</v>
      </c>
    </row>
    <row r="234" spans="1:101" ht="14.25" x14ac:dyDescent="0.2">
      <c r="A234" s="68"/>
      <c r="B234" s="68"/>
      <c r="C234" s="68" t="s">
        <v>377</v>
      </c>
      <c r="D234" s="69"/>
      <c r="E234" s="70"/>
      <c r="F234" s="70"/>
      <c r="G234" s="70"/>
      <c r="H234" s="72"/>
      <c r="I234" s="71"/>
      <c r="J234" s="72">
        <f>SUM(S228:S237)+SUM(T228:T237)+SUM(X228:X237)+SUM(Y228:Y237)+SUM(Z228:Z237)</f>
        <v>461.26</v>
      </c>
      <c r="K234" s="71"/>
      <c r="L234" s="73">
        <f>SUM(AR228:AR237)+SUM(AS228:AS237)+SUM(AT228:AT237)+SUM(AU228:AU237)+SUM(AV228:AV237)</f>
        <v>23492</v>
      </c>
    </row>
    <row r="235" spans="1:101" ht="28.5" x14ac:dyDescent="0.2">
      <c r="A235" s="68"/>
      <c r="B235" s="68" t="s">
        <v>49</v>
      </c>
      <c r="C235" s="68" t="s">
        <v>386</v>
      </c>
      <c r="D235" s="69" t="s">
        <v>379</v>
      </c>
      <c r="E235" s="70">
        <f>Source!BZ121</f>
        <v>89</v>
      </c>
      <c r="F235" s="70"/>
      <c r="G235" s="70">
        <f>Source!AT121</f>
        <v>89</v>
      </c>
      <c r="H235" s="72"/>
      <c r="I235" s="71"/>
      <c r="J235" s="72">
        <f>SUM(AD228:AD237)</f>
        <v>410.52</v>
      </c>
      <c r="K235" s="71"/>
      <c r="L235" s="73">
        <f>SUM(AZ228:AZ237)</f>
        <v>20908</v>
      </c>
    </row>
    <row r="236" spans="1:101" ht="28.5" x14ac:dyDescent="0.2">
      <c r="A236" s="78"/>
      <c r="B236" s="78" t="s">
        <v>50</v>
      </c>
      <c r="C236" s="78" t="s">
        <v>387</v>
      </c>
      <c r="D236" s="79" t="s">
        <v>379</v>
      </c>
      <c r="E236" s="80">
        <f>Source!CA121</f>
        <v>40</v>
      </c>
      <c r="F236" s="80"/>
      <c r="G236" s="80">
        <f>Source!AU121</f>
        <v>40</v>
      </c>
      <c r="H236" s="81"/>
      <c r="I236" s="82"/>
      <c r="J236" s="81">
        <f>SUM(AE228:AE237)</f>
        <v>184.5</v>
      </c>
      <c r="K236" s="82"/>
      <c r="L236" s="83">
        <f>SUM(BA228:BA237)</f>
        <v>9397</v>
      </c>
    </row>
    <row r="237" spans="1:101" ht="15" x14ac:dyDescent="0.2">
      <c r="C237" s="87" t="s">
        <v>381</v>
      </c>
      <c r="D237" s="87"/>
      <c r="E237" s="87"/>
      <c r="F237" s="87"/>
      <c r="G237" s="87"/>
      <c r="H237" s="87"/>
      <c r="I237" s="88">
        <f>J231+J235+J236</f>
        <v>1056.28</v>
      </c>
      <c r="J237" s="88"/>
      <c r="K237" s="89">
        <f>L231+L235+L236</f>
        <v>53797</v>
      </c>
      <c r="L237" s="89"/>
      <c r="O237" s="84">
        <f>J231+J235+J236</f>
        <v>1056.28</v>
      </c>
      <c r="P237">
        <f>0</f>
        <v>0</v>
      </c>
      <c r="R237" t="s">
        <v>382</v>
      </c>
      <c r="S237" s="84">
        <f>J231</f>
        <v>461.26</v>
      </c>
      <c r="U237" s="84">
        <f>J231</f>
        <v>461.26</v>
      </c>
      <c r="X237">
        <f>0</f>
        <v>0</v>
      </c>
      <c r="Z237" t="s">
        <v>382</v>
      </c>
      <c r="AA237">
        <f>0</f>
        <v>0</v>
      </c>
      <c r="AD237">
        <f>ROUND((Source!AT121/100)*((ROUND(Source!AF121*Source!I121, 2)+ROUND(Source!AE121*Source!I121, 2))), 2)</f>
        <v>410.52</v>
      </c>
      <c r="AE237">
        <f>ROUND((Source!AU121/100)*((ROUND(Source!AF121*Source!I121, 2)+ROUND(Source!AE121*Source!I121, 2))), 2)</f>
        <v>184.5</v>
      </c>
      <c r="AN237" s="85">
        <f>L231+L235+L236</f>
        <v>53797</v>
      </c>
      <c r="AO237">
        <f>0</f>
        <v>0</v>
      </c>
      <c r="AQ237" t="s">
        <v>382</v>
      </c>
      <c r="AR237" s="85">
        <f>L231</f>
        <v>23492</v>
      </c>
      <c r="AT237">
        <f>0</f>
        <v>0</v>
      </c>
      <c r="AV237" t="s">
        <v>382</v>
      </c>
      <c r="AW237">
        <f>0</f>
        <v>0</v>
      </c>
      <c r="AZ237">
        <f>Source!X121</f>
        <v>20908</v>
      </c>
      <c r="BA237">
        <f>Source!Y121</f>
        <v>9397</v>
      </c>
      <c r="BH237" s="84">
        <f>J231+J235+J236</f>
        <v>1056.28</v>
      </c>
      <c r="CD237">
        <v>1</v>
      </c>
    </row>
    <row r="238" spans="1:101" ht="133.5" x14ac:dyDescent="0.2">
      <c r="A238" s="67" t="s">
        <v>160</v>
      </c>
      <c r="B238" s="68" t="str">
        <f>Source!F123</f>
        <v>01-01-035-2</v>
      </c>
      <c r="C238" s="68" t="s">
        <v>429</v>
      </c>
      <c r="D238" s="69" t="str">
        <f>Source!H123</f>
        <v>1000 м3 грунта</v>
      </c>
      <c r="E238" s="70">
        <f>Source!K123</f>
        <v>0.245</v>
      </c>
      <c r="F238" s="70"/>
      <c r="G238" s="70">
        <f>Source!I123</f>
        <v>0.245</v>
      </c>
      <c r="H238" s="72"/>
      <c r="I238" s="71"/>
      <c r="J238" s="72"/>
      <c r="K238" s="71"/>
      <c r="L238" s="73"/>
    </row>
    <row r="239" spans="1:101" ht="153" x14ac:dyDescent="0.2">
      <c r="B239" s="74" t="str">
        <f>Source!EO123</f>
        <v>Поправка: Сб.№33, п.1.33. 5 Поправка: МР 519/пр Прил.2, Табл.2, п. 5</v>
      </c>
      <c r="C239" s="74" t="str">
        <f>Source!CN123</f>
        <v>Поправка: МР 519/пр Прил.2, Табл.2,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40" spans="1:101" x14ac:dyDescent="0.2">
      <c r="C240" s="75" t="str">
        <f>"Объем: "&amp;Source!I123&amp;"=245/"&amp;"1000"</f>
        <v>Объем: 0,245=245/1000</v>
      </c>
    </row>
    <row r="241" spans="1:82" ht="14.25" x14ac:dyDescent="0.2">
      <c r="A241" s="68"/>
      <c r="B241" s="71">
        <v>2</v>
      </c>
      <c r="C241" s="68" t="s">
        <v>372</v>
      </c>
      <c r="D241" s="69"/>
      <c r="E241" s="70"/>
      <c r="F241" s="70"/>
      <c r="G241" s="70"/>
      <c r="H241" s="72">
        <f>Source!AM123</f>
        <v>337.23</v>
      </c>
      <c r="I241" s="71">
        <f>ROUND(1.2,7)</f>
        <v>1.2</v>
      </c>
      <c r="J241" s="72">
        <f>ROUND(((((Source!ET123*ROUND(1.2,7)))-((Source!EU123*ROUND(1.2,7))))+Source!AE123)*Source!I123, 2)</f>
        <v>99.15</v>
      </c>
      <c r="K241" s="71">
        <f>IF(Source!BB123&lt;&gt; 0, Source!BB123, 1)</f>
        <v>13.8</v>
      </c>
      <c r="L241" s="73">
        <f>Source!Q123</f>
        <v>1368</v>
      </c>
    </row>
    <row r="242" spans="1:82" ht="14.25" x14ac:dyDescent="0.2">
      <c r="A242" s="68"/>
      <c r="B242" s="71">
        <v>3</v>
      </c>
      <c r="C242" s="68" t="s">
        <v>373</v>
      </c>
      <c r="D242" s="69"/>
      <c r="E242" s="70"/>
      <c r="F242" s="70"/>
      <c r="G242" s="70"/>
      <c r="H242" s="72">
        <f>Source!AN123</f>
        <v>31.73</v>
      </c>
      <c r="I242" s="71">
        <f>ROUND(1.2,7)</f>
        <v>1.2</v>
      </c>
      <c r="J242" s="76">
        <f>ROUND(Source!AE123*Source!I123, 2)</f>
        <v>9.33</v>
      </c>
      <c r="K242" s="71">
        <f>IF(Source!BS123&lt;&gt; 0, Source!BS123, 1)</f>
        <v>50.93</v>
      </c>
      <c r="L242" s="77">
        <f>Source!R123</f>
        <v>475</v>
      </c>
    </row>
    <row r="243" spans="1:82" ht="14.25" x14ac:dyDescent="0.2">
      <c r="A243" s="68"/>
      <c r="B243" s="68"/>
      <c r="C243" s="78" t="s">
        <v>375</v>
      </c>
      <c r="D243" s="79" t="s">
        <v>349</v>
      </c>
      <c r="E243" s="80">
        <f>Source!AR123</f>
        <v>2.35</v>
      </c>
      <c r="F243" s="80">
        <f>ROUND(1.2,7)</f>
        <v>1.2</v>
      </c>
      <c r="G243" s="80">
        <f>ROUND(Source!V123, 7)</f>
        <v>0.69089999999999996</v>
      </c>
      <c r="H243" s="81"/>
      <c r="I243" s="82"/>
      <c r="J243" s="81"/>
      <c r="K243" s="82"/>
      <c r="L243" s="83"/>
    </row>
    <row r="244" spans="1:82" ht="14.25" x14ac:dyDescent="0.2">
      <c r="A244" s="68"/>
      <c r="B244" s="68"/>
      <c r="C244" s="68" t="s">
        <v>376</v>
      </c>
      <c r="D244" s="69"/>
      <c r="E244" s="70"/>
      <c r="F244" s="70"/>
      <c r="G244" s="70"/>
      <c r="H244" s="72">
        <f>H241</f>
        <v>337.23</v>
      </c>
      <c r="I244" s="71"/>
      <c r="J244" s="72">
        <f>J241</f>
        <v>99.15</v>
      </c>
      <c r="K244" s="71"/>
      <c r="L244" s="73">
        <f>L241</f>
        <v>1368</v>
      </c>
    </row>
    <row r="245" spans="1:82" ht="14.25" x14ac:dyDescent="0.2">
      <c r="A245" s="68"/>
      <c r="B245" s="68"/>
      <c r="C245" s="68" t="s">
        <v>377</v>
      </c>
      <c r="D245" s="69"/>
      <c r="E245" s="70"/>
      <c r="F245" s="70"/>
      <c r="G245" s="70"/>
      <c r="H245" s="72"/>
      <c r="I245" s="71"/>
      <c r="J245" s="72">
        <f>SUM(S238:S248)+SUM(T238:T248)+SUM(X238:X248)+SUM(Y238:Y248)+SUM(Z238:Z248)</f>
        <v>9.33</v>
      </c>
      <c r="K245" s="71"/>
      <c r="L245" s="73">
        <f>SUM(AR238:AR248)+SUM(AS238:AS248)+SUM(AT238:AT248)+SUM(AU238:AU248)+SUM(AV238:AV248)</f>
        <v>475</v>
      </c>
    </row>
    <row r="246" spans="1:82" ht="28.5" x14ac:dyDescent="0.2">
      <c r="A246" s="68"/>
      <c r="B246" s="68" t="s">
        <v>36</v>
      </c>
      <c r="C246" s="68" t="s">
        <v>378</v>
      </c>
      <c r="D246" s="69" t="s">
        <v>379</v>
      </c>
      <c r="E246" s="70">
        <f>Source!BZ123</f>
        <v>92</v>
      </c>
      <c r="F246" s="70"/>
      <c r="G246" s="70">
        <f>Source!AT123</f>
        <v>92</v>
      </c>
      <c r="H246" s="72"/>
      <c r="I246" s="71"/>
      <c r="J246" s="72">
        <f>SUM(AD238:AD248)</f>
        <v>8.58</v>
      </c>
      <c r="K246" s="71"/>
      <c r="L246" s="73">
        <f>SUM(AZ238:AZ248)</f>
        <v>437</v>
      </c>
    </row>
    <row r="247" spans="1:82" ht="28.5" x14ac:dyDescent="0.2">
      <c r="A247" s="78"/>
      <c r="B247" s="78" t="s">
        <v>37</v>
      </c>
      <c r="C247" s="78" t="s">
        <v>380</v>
      </c>
      <c r="D247" s="79" t="s">
        <v>379</v>
      </c>
      <c r="E247" s="80">
        <f>Source!CA123</f>
        <v>46</v>
      </c>
      <c r="F247" s="80"/>
      <c r="G247" s="80">
        <f>Source!AU123</f>
        <v>46</v>
      </c>
      <c r="H247" s="81"/>
      <c r="I247" s="82"/>
      <c r="J247" s="81">
        <f>SUM(AE238:AE248)</f>
        <v>4.29</v>
      </c>
      <c r="K247" s="82"/>
      <c r="L247" s="83">
        <f>SUM(BA238:BA248)</f>
        <v>219</v>
      </c>
    </row>
    <row r="248" spans="1:82" ht="15" x14ac:dyDescent="0.2">
      <c r="C248" s="87" t="s">
        <v>381</v>
      </c>
      <c r="D248" s="87"/>
      <c r="E248" s="87"/>
      <c r="F248" s="87"/>
      <c r="G248" s="87"/>
      <c r="H248" s="87"/>
      <c r="I248" s="88">
        <f>J241+J246+J247</f>
        <v>112.02000000000001</v>
      </c>
      <c r="J248" s="88"/>
      <c r="K248" s="89">
        <f>L241+L246+L247</f>
        <v>2024</v>
      </c>
      <c r="L248" s="89"/>
      <c r="O248" s="84">
        <f>J241+J246+J247</f>
        <v>112.02000000000001</v>
      </c>
      <c r="P248" s="84">
        <f>J241</f>
        <v>99.15</v>
      </c>
      <c r="R248" t="s">
        <v>382</v>
      </c>
      <c r="S248">
        <f>0</f>
        <v>0</v>
      </c>
      <c r="U248">
        <f>0</f>
        <v>0</v>
      </c>
      <c r="X248" s="84">
        <f>J242</f>
        <v>9.33</v>
      </c>
      <c r="Z248" t="s">
        <v>382</v>
      </c>
      <c r="AA248">
        <f>0</f>
        <v>0</v>
      </c>
      <c r="AD248">
        <f>ROUND((Source!AT123/100)*((ROUND(Source!AF123*Source!I123, 2)+ROUND(Source!AE123*Source!I123, 2))), 2)</f>
        <v>8.58</v>
      </c>
      <c r="AE248">
        <f>ROUND((Source!AU123/100)*((ROUND(Source!AF123*Source!I123, 2)+ROUND(Source!AE123*Source!I123, 2))), 2)</f>
        <v>4.29</v>
      </c>
      <c r="AN248" s="85">
        <f>L241+L246+L247</f>
        <v>2024</v>
      </c>
      <c r="AO248" s="85">
        <f>L241</f>
        <v>1368</v>
      </c>
      <c r="AQ248" t="s">
        <v>382</v>
      </c>
      <c r="AR248">
        <f>0</f>
        <v>0</v>
      </c>
      <c r="AT248" s="85">
        <f>L242</f>
        <v>475</v>
      </c>
      <c r="AV248" t="s">
        <v>382</v>
      </c>
      <c r="AW248">
        <f>0</f>
        <v>0</v>
      </c>
      <c r="AZ248">
        <f>Source!X123</f>
        <v>437</v>
      </c>
      <c r="BA248">
        <f>Source!Y123</f>
        <v>219</v>
      </c>
      <c r="BH248" s="84">
        <f>J241+J246+J247</f>
        <v>112.02000000000001</v>
      </c>
      <c r="CD248">
        <v>1</v>
      </c>
    </row>
    <row r="249" spans="1:82" ht="105" x14ac:dyDescent="0.2">
      <c r="A249" s="67" t="s">
        <v>164</v>
      </c>
      <c r="B249" s="68" t="str">
        <f>Source!F125</f>
        <v>01-02-005-1</v>
      </c>
      <c r="C249" s="68" t="s">
        <v>392</v>
      </c>
      <c r="D249" s="69" t="str">
        <f>Source!H125</f>
        <v>100 м3 уплотненного грунта</v>
      </c>
      <c r="E249" s="70">
        <f>Source!K125</f>
        <v>2.4500000000000002</v>
      </c>
      <c r="F249" s="70"/>
      <c r="G249" s="70">
        <f>Source!I125</f>
        <v>2.4500000000000002</v>
      </c>
      <c r="H249" s="72"/>
      <c r="I249" s="71"/>
      <c r="J249" s="72"/>
      <c r="K249" s="71"/>
      <c r="L249" s="73"/>
    </row>
    <row r="250" spans="1:82" ht="153" x14ac:dyDescent="0.2">
      <c r="B250" s="74" t="str">
        <f>Source!EO125</f>
        <v>Поправка: Сб.№33, п.1.33. 5 Поправка: МР 519/пр Прил.2, Табл.2, п. 5</v>
      </c>
      <c r="C250" s="74" t="str">
        <f>Source!CN125</f>
        <v>Поправка: МР 519/пр Прил.2, Табл.2,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51" spans="1:82" x14ac:dyDescent="0.2">
      <c r="C251" s="75" t="str">
        <f>"Объем: "&amp;Source!I125&amp;"=245/"&amp;"100"</f>
        <v>Объем: 2,45=245/100</v>
      </c>
    </row>
    <row r="252" spans="1:82" ht="14.25" x14ac:dyDescent="0.2">
      <c r="A252" s="68"/>
      <c r="B252" s="71">
        <v>1</v>
      </c>
      <c r="C252" s="68" t="s">
        <v>371</v>
      </c>
      <c r="D252" s="69"/>
      <c r="E252" s="70"/>
      <c r="F252" s="70"/>
      <c r="G252" s="70"/>
      <c r="H252" s="72">
        <f>Source!AO125</f>
        <v>106.88</v>
      </c>
      <c r="I252" s="71">
        <f>ROUND(1.2,7)</f>
        <v>1.2</v>
      </c>
      <c r="J252" s="72">
        <f>ROUND(Source!AF125*Source!I125, 2)</f>
        <v>314.24</v>
      </c>
      <c r="K252" s="71">
        <f>IF(Source!BA125&lt;&gt; 0, Source!BA125, 1)</f>
        <v>50.93</v>
      </c>
      <c r="L252" s="73">
        <f>Source!S125</f>
        <v>16004</v>
      </c>
    </row>
    <row r="253" spans="1:82" ht="14.25" x14ac:dyDescent="0.2">
      <c r="A253" s="68"/>
      <c r="B253" s="71">
        <v>2</v>
      </c>
      <c r="C253" s="68" t="s">
        <v>372</v>
      </c>
      <c r="D253" s="69"/>
      <c r="E253" s="70"/>
      <c r="F253" s="70"/>
      <c r="G253" s="70"/>
      <c r="H253" s="72">
        <f>Source!AM125</f>
        <v>148.24</v>
      </c>
      <c r="I253" s="71">
        <f>ROUND(1.2,7)</f>
        <v>1.2</v>
      </c>
      <c r="J253" s="72">
        <f>ROUND(((((Source!ET125*ROUND(1.2,7)))-((Source!EU125*ROUND(1.2,7))))+Source!AE125)*Source!I125, 2)</f>
        <v>435.84</v>
      </c>
      <c r="K253" s="71">
        <f>IF(Source!BB125&lt;&gt; 0, Source!BB125, 1)</f>
        <v>16.309999999999999</v>
      </c>
      <c r="L253" s="73">
        <f>Source!Q125</f>
        <v>7109</v>
      </c>
    </row>
    <row r="254" spans="1:82" ht="14.25" x14ac:dyDescent="0.2">
      <c r="A254" s="68"/>
      <c r="B254" s="71">
        <v>3</v>
      </c>
      <c r="C254" s="68" t="s">
        <v>373</v>
      </c>
      <c r="D254" s="69"/>
      <c r="E254" s="70"/>
      <c r="F254" s="70"/>
      <c r="G254" s="70"/>
      <c r="H254" s="72">
        <f>Source!AN125</f>
        <v>30.58</v>
      </c>
      <c r="I254" s="71">
        <f>ROUND(1.2,7)</f>
        <v>1.2</v>
      </c>
      <c r="J254" s="76">
        <f>ROUND(Source!AE125*Source!I125, 2)</f>
        <v>89.92</v>
      </c>
      <c r="K254" s="71">
        <f>IF(Source!BS125&lt;&gt; 0, Source!BS125, 1)</f>
        <v>50.93</v>
      </c>
      <c r="L254" s="77">
        <f>Source!R125</f>
        <v>4579</v>
      </c>
    </row>
    <row r="255" spans="1:82" ht="14.25" x14ac:dyDescent="0.2">
      <c r="A255" s="68"/>
      <c r="B255" s="68"/>
      <c r="C255" s="68" t="s">
        <v>374</v>
      </c>
      <c r="D255" s="69" t="s">
        <v>349</v>
      </c>
      <c r="E255" s="70">
        <f>Source!AQ125</f>
        <v>12.53</v>
      </c>
      <c r="F255" s="70">
        <f>ROUND(1.2,7)</f>
        <v>1.2</v>
      </c>
      <c r="G255" s="70">
        <f>ROUND(Source!U125, 7)</f>
        <v>36.838200000000001</v>
      </c>
      <c r="H255" s="72"/>
      <c r="I255" s="71"/>
      <c r="J255" s="72"/>
      <c r="K255" s="71"/>
      <c r="L255" s="73"/>
    </row>
    <row r="256" spans="1:82" ht="14.25" x14ac:dyDescent="0.2">
      <c r="A256" s="68"/>
      <c r="B256" s="68"/>
      <c r="C256" s="78" t="s">
        <v>375</v>
      </c>
      <c r="D256" s="79" t="s">
        <v>349</v>
      </c>
      <c r="E256" s="80">
        <f>Source!AR125</f>
        <v>3.04</v>
      </c>
      <c r="F256" s="80">
        <f>ROUND(1.2,7)</f>
        <v>1.2</v>
      </c>
      <c r="G256" s="80">
        <f>ROUND(Source!V125, 7)</f>
        <v>8.9375999999999998</v>
      </c>
      <c r="H256" s="81"/>
      <c r="I256" s="82"/>
      <c r="J256" s="81"/>
      <c r="K256" s="82"/>
      <c r="L256" s="83"/>
    </row>
    <row r="257" spans="1:82" ht="14.25" x14ac:dyDescent="0.2">
      <c r="A257" s="68"/>
      <c r="B257" s="68"/>
      <c r="C257" s="68" t="s">
        <v>376</v>
      </c>
      <c r="D257" s="69"/>
      <c r="E257" s="70"/>
      <c r="F257" s="70"/>
      <c r="G257" s="70"/>
      <c r="H257" s="72">
        <f>H252+H253</f>
        <v>255.12</v>
      </c>
      <c r="I257" s="71"/>
      <c r="J257" s="72">
        <f>J252+J253</f>
        <v>750.07999999999993</v>
      </c>
      <c r="K257" s="71"/>
      <c r="L257" s="73">
        <f>L252+L253</f>
        <v>23113</v>
      </c>
    </row>
    <row r="258" spans="1:82" ht="14.25" x14ac:dyDescent="0.2">
      <c r="A258" s="68"/>
      <c r="B258" s="68"/>
      <c r="C258" s="68" t="s">
        <v>377</v>
      </c>
      <c r="D258" s="69"/>
      <c r="E258" s="70"/>
      <c r="F258" s="70"/>
      <c r="G258" s="70"/>
      <c r="H258" s="72"/>
      <c r="I258" s="71"/>
      <c r="J258" s="72">
        <f>SUM(S249:S261)+SUM(T249:T261)+SUM(X249:X261)+SUM(Y249:Y261)+SUM(Z249:Z261)</f>
        <v>404.16</v>
      </c>
      <c r="K258" s="71"/>
      <c r="L258" s="73">
        <f>SUM(AR249:AR261)+SUM(AS249:AS261)+SUM(AT249:AT261)+SUM(AU249:AU261)+SUM(AV249:AV261)</f>
        <v>20583</v>
      </c>
    </row>
    <row r="259" spans="1:82" ht="28.5" x14ac:dyDescent="0.2">
      <c r="A259" s="68"/>
      <c r="B259" s="68" t="s">
        <v>36</v>
      </c>
      <c r="C259" s="68" t="s">
        <v>378</v>
      </c>
      <c r="D259" s="69" t="s">
        <v>379</v>
      </c>
      <c r="E259" s="70">
        <f>Source!BZ125</f>
        <v>92</v>
      </c>
      <c r="F259" s="70"/>
      <c r="G259" s="70">
        <f>Source!AT125</f>
        <v>92</v>
      </c>
      <c r="H259" s="72"/>
      <c r="I259" s="71"/>
      <c r="J259" s="72">
        <f>SUM(AD249:AD261)</f>
        <v>371.83</v>
      </c>
      <c r="K259" s="71"/>
      <c r="L259" s="73">
        <f>SUM(AZ249:AZ261)</f>
        <v>18936</v>
      </c>
    </row>
    <row r="260" spans="1:82" ht="28.5" x14ac:dyDescent="0.2">
      <c r="A260" s="78"/>
      <c r="B260" s="78" t="s">
        <v>37</v>
      </c>
      <c r="C260" s="78" t="s">
        <v>380</v>
      </c>
      <c r="D260" s="79" t="s">
        <v>379</v>
      </c>
      <c r="E260" s="80">
        <f>Source!CA125</f>
        <v>46</v>
      </c>
      <c r="F260" s="80"/>
      <c r="G260" s="80">
        <f>Source!AU125</f>
        <v>46</v>
      </c>
      <c r="H260" s="81"/>
      <c r="I260" s="82"/>
      <c r="J260" s="81">
        <f>SUM(AE249:AE261)</f>
        <v>185.91</v>
      </c>
      <c r="K260" s="82"/>
      <c r="L260" s="83">
        <f>SUM(BA249:BA261)</f>
        <v>9468</v>
      </c>
    </row>
    <row r="261" spans="1:82" ht="15" x14ac:dyDescent="0.2">
      <c r="C261" s="87" t="s">
        <v>381</v>
      </c>
      <c r="D261" s="87"/>
      <c r="E261" s="87"/>
      <c r="F261" s="87"/>
      <c r="G261" s="87"/>
      <c r="H261" s="87"/>
      <c r="I261" s="88">
        <f>J252+J253+J259+J260</f>
        <v>1307.82</v>
      </c>
      <c r="J261" s="88"/>
      <c r="K261" s="89">
        <f>L252+L253+L259+L260</f>
        <v>51517</v>
      </c>
      <c r="L261" s="89"/>
      <c r="O261" s="84">
        <f>J252+J253+J259+J260</f>
        <v>1307.82</v>
      </c>
      <c r="P261" s="84">
        <f>J253</f>
        <v>435.84</v>
      </c>
      <c r="R261" t="s">
        <v>382</v>
      </c>
      <c r="S261" s="84">
        <f>J252</f>
        <v>314.24</v>
      </c>
      <c r="U261" s="84">
        <f>J252</f>
        <v>314.24</v>
      </c>
      <c r="X261" s="84">
        <f>J254</f>
        <v>89.92</v>
      </c>
      <c r="Z261" t="s">
        <v>382</v>
      </c>
      <c r="AA261">
        <f>0</f>
        <v>0</v>
      </c>
      <c r="AD261">
        <f>ROUND((Source!AT125/100)*((ROUND(Source!AF125*Source!I125, 2)+ROUND(Source!AE125*Source!I125, 2))), 2)</f>
        <v>371.83</v>
      </c>
      <c r="AE261">
        <f>ROUND((Source!AU125/100)*((ROUND(Source!AF125*Source!I125, 2)+ROUND(Source!AE125*Source!I125, 2))), 2)</f>
        <v>185.91</v>
      </c>
      <c r="AN261" s="85">
        <f>L252+L253+L259+L260</f>
        <v>51517</v>
      </c>
      <c r="AO261" s="85">
        <f>L253</f>
        <v>7109</v>
      </c>
      <c r="AQ261" t="s">
        <v>382</v>
      </c>
      <c r="AR261" s="85">
        <f>L252</f>
        <v>16004</v>
      </c>
      <c r="AT261" s="85">
        <f>L254</f>
        <v>4579</v>
      </c>
      <c r="AV261" t="s">
        <v>382</v>
      </c>
      <c r="AW261">
        <f>0</f>
        <v>0</v>
      </c>
      <c r="AZ261">
        <f>Source!X125</f>
        <v>18936</v>
      </c>
      <c r="BA261">
        <f>Source!Y125</f>
        <v>9468</v>
      </c>
      <c r="BH261" s="84">
        <f>J252+J253+J259+J260</f>
        <v>1307.82</v>
      </c>
      <c r="CD261">
        <v>1</v>
      </c>
    </row>
    <row r="263" spans="1:82" ht="15" x14ac:dyDescent="0.2">
      <c r="A263" s="92"/>
      <c r="B263" s="93"/>
      <c r="C263" s="94" t="s">
        <v>393</v>
      </c>
      <c r="D263" s="94"/>
      <c r="E263" s="94"/>
      <c r="F263" s="94"/>
      <c r="G263" s="94"/>
      <c r="H263" s="94"/>
      <c r="I263" s="95"/>
      <c r="J263" s="96">
        <f>J265+J266+J272+J276</f>
        <v>2062.96</v>
      </c>
      <c r="K263" s="96"/>
      <c r="L263" s="97">
        <f>L265+L266+L272+L276</f>
        <v>58430</v>
      </c>
    </row>
    <row r="264" spans="1:82" ht="14.25" x14ac:dyDescent="0.2">
      <c r="A264" s="86"/>
      <c r="B264" s="90"/>
      <c r="C264" s="98" t="s">
        <v>394</v>
      </c>
      <c r="D264" s="91"/>
      <c r="E264" s="91"/>
      <c r="F264" s="91"/>
      <c r="G264" s="91"/>
      <c r="H264" s="91"/>
      <c r="I264" s="70"/>
      <c r="J264" s="72"/>
      <c r="K264" s="72"/>
      <c r="L264" s="73"/>
    </row>
    <row r="265" spans="1:82" ht="14.25" x14ac:dyDescent="0.2">
      <c r="A265" s="86"/>
      <c r="B265" s="90"/>
      <c r="C265" s="91" t="s">
        <v>395</v>
      </c>
      <c r="D265" s="91"/>
      <c r="E265" s="91"/>
      <c r="F265" s="91"/>
      <c r="G265" s="91"/>
      <c r="H265" s="91"/>
      <c r="I265" s="70"/>
      <c r="J265" s="72">
        <f>SUM(S214:S261)</f>
        <v>796.39</v>
      </c>
      <c r="K265" s="72"/>
      <c r="L265" s="73">
        <f>SUM(AR214:AR261)</f>
        <v>40560</v>
      </c>
    </row>
    <row r="266" spans="1:82" ht="14.25" x14ac:dyDescent="0.2">
      <c r="A266" s="86"/>
      <c r="B266" s="90"/>
      <c r="C266" s="91" t="s">
        <v>396</v>
      </c>
      <c r="D266" s="91"/>
      <c r="E266" s="91"/>
      <c r="F266" s="91"/>
      <c r="G266" s="91"/>
      <c r="H266" s="91"/>
      <c r="I266" s="70"/>
      <c r="J266" s="72">
        <f>J268+J271</f>
        <v>1266.57</v>
      </c>
      <c r="K266" s="72"/>
      <c r="L266" s="73">
        <f>L268+L271</f>
        <v>17870</v>
      </c>
    </row>
    <row r="267" spans="1:82" ht="14.25" x14ac:dyDescent="0.2">
      <c r="A267" s="86"/>
      <c r="B267" s="90"/>
      <c r="C267" s="98" t="s">
        <v>397</v>
      </c>
      <c r="D267" s="91"/>
      <c r="E267" s="91"/>
      <c r="F267" s="91"/>
      <c r="G267" s="91"/>
      <c r="H267" s="91"/>
      <c r="I267" s="70"/>
      <c r="J267" s="72"/>
      <c r="K267" s="72"/>
      <c r="L267" s="73"/>
    </row>
    <row r="268" spans="1:82" ht="14.25" x14ac:dyDescent="0.2">
      <c r="A268" s="86"/>
      <c r="B268" s="90"/>
      <c r="C268" s="91" t="s">
        <v>398</v>
      </c>
      <c r="D268" s="91"/>
      <c r="E268" s="91"/>
      <c r="F268" s="91"/>
      <c r="G268" s="91"/>
      <c r="H268" s="91"/>
      <c r="I268" s="70"/>
      <c r="J268" s="72">
        <f>SUM(P214:P261)</f>
        <v>1266.57</v>
      </c>
      <c r="K268" s="72"/>
      <c r="L268" s="73">
        <f>SUM(AO214:AO261)</f>
        <v>17870</v>
      </c>
    </row>
    <row r="269" spans="1:82" ht="14.25" x14ac:dyDescent="0.2">
      <c r="A269" s="86"/>
      <c r="B269" s="90"/>
      <c r="C269" s="98" t="s">
        <v>399</v>
      </c>
      <c r="D269" s="91"/>
      <c r="E269" s="91"/>
      <c r="F269" s="91"/>
      <c r="G269" s="91"/>
      <c r="H269" s="91"/>
      <c r="I269" s="70"/>
      <c r="J269" s="72"/>
      <c r="K269" s="72"/>
      <c r="L269" s="73"/>
    </row>
    <row r="270" spans="1:82" ht="14.25" x14ac:dyDescent="0.2">
      <c r="A270" s="86"/>
      <c r="B270" s="90"/>
      <c r="C270" s="91" t="s">
        <v>400</v>
      </c>
      <c r="D270" s="91"/>
      <c r="E270" s="91"/>
      <c r="F270" s="91"/>
      <c r="G270" s="91"/>
      <c r="H270" s="91"/>
      <c r="I270" s="70"/>
      <c r="J270" s="72">
        <f>SUM(X214:X261)</f>
        <v>177.82</v>
      </c>
      <c r="K270" s="72"/>
      <c r="L270" s="73">
        <f>SUM(AT214:AT261)</f>
        <v>9056</v>
      </c>
    </row>
    <row r="271" spans="1:82" ht="14.25" hidden="1" x14ac:dyDescent="0.2">
      <c r="A271" s="86"/>
      <c r="B271" s="90"/>
      <c r="C271" s="91" t="s">
        <v>401</v>
      </c>
      <c r="D271" s="91"/>
      <c r="E271" s="91"/>
      <c r="F271" s="91"/>
      <c r="G271" s="91"/>
      <c r="H271" s="91"/>
      <c r="I271" s="70"/>
      <c r="J271" s="72">
        <f>SUM(Z214:Z261)</f>
        <v>0</v>
      </c>
      <c r="K271" s="72"/>
      <c r="L271" s="73">
        <f>SUM(AV214:AV261)</f>
        <v>0</v>
      </c>
    </row>
    <row r="272" spans="1:82" ht="14.25" hidden="1" x14ac:dyDescent="0.2">
      <c r="A272" s="86"/>
      <c r="B272" s="90"/>
      <c r="C272" s="91" t="s">
        <v>402</v>
      </c>
      <c r="D272" s="91"/>
      <c r="E272" s="91"/>
      <c r="F272" s="91"/>
      <c r="G272" s="91"/>
      <c r="H272" s="91"/>
      <c r="I272" s="70"/>
      <c r="J272" s="72">
        <f>J274+J275</f>
        <v>0</v>
      </c>
      <c r="K272" s="72"/>
      <c r="L272" s="73">
        <f>L274+L275</f>
        <v>0</v>
      </c>
    </row>
    <row r="273" spans="1:12" ht="14.25" hidden="1" x14ac:dyDescent="0.2">
      <c r="A273" s="86"/>
      <c r="B273" s="90"/>
      <c r="C273" s="98" t="s">
        <v>397</v>
      </c>
      <c r="D273" s="91"/>
      <c r="E273" s="91"/>
      <c r="F273" s="91"/>
      <c r="G273" s="91"/>
      <c r="H273" s="91"/>
      <c r="I273" s="70"/>
      <c r="J273" s="72"/>
      <c r="K273" s="72"/>
      <c r="L273" s="73"/>
    </row>
    <row r="274" spans="1:12" ht="14.25" hidden="1" x14ac:dyDescent="0.2">
      <c r="A274" s="86"/>
      <c r="B274" s="90"/>
      <c r="C274" s="91" t="s">
        <v>403</v>
      </c>
      <c r="D274" s="91"/>
      <c r="E274" s="91"/>
      <c r="F274" s="91"/>
      <c r="G274" s="91"/>
      <c r="H274" s="91"/>
      <c r="I274" s="70"/>
      <c r="J274" s="72">
        <f>SUM(AA214:AA261)-SUM(BJ214:BJ261)</f>
        <v>0</v>
      </c>
      <c r="K274" s="72"/>
      <c r="L274" s="73">
        <f>SUM(AW214:AW261)-SUM(BK214:BK261)</f>
        <v>0</v>
      </c>
    </row>
    <row r="275" spans="1:12" ht="14.25" hidden="1" x14ac:dyDescent="0.2">
      <c r="A275" s="86"/>
      <c r="B275" s="90"/>
      <c r="C275" s="91" t="s">
        <v>404</v>
      </c>
      <c r="D275" s="91"/>
      <c r="E275" s="91"/>
      <c r="F275" s="91"/>
      <c r="G275" s="91"/>
      <c r="H275" s="91"/>
      <c r="I275" s="70"/>
      <c r="J275" s="72">
        <f>SUM(BC214:BC261)</f>
        <v>0</v>
      </c>
      <c r="K275" s="72"/>
      <c r="L275" s="73">
        <f>SUM(BC214:BC261)</f>
        <v>0</v>
      </c>
    </row>
    <row r="276" spans="1:12" ht="14.25" hidden="1" x14ac:dyDescent="0.2">
      <c r="A276" s="86"/>
      <c r="B276" s="90"/>
      <c r="C276" s="91" t="s">
        <v>405</v>
      </c>
      <c r="D276" s="91"/>
      <c r="E276" s="91"/>
      <c r="F276" s="91"/>
      <c r="G276" s="91"/>
      <c r="H276" s="91"/>
      <c r="I276" s="70"/>
      <c r="J276" s="72">
        <f>SUM(AF214:AF261)</f>
        <v>0</v>
      </c>
      <c r="K276" s="72"/>
      <c r="L276" s="73">
        <f>SUM(BB214:BB261)</f>
        <v>0</v>
      </c>
    </row>
    <row r="277" spans="1:12" ht="14.25" x14ac:dyDescent="0.2">
      <c r="A277" s="86"/>
      <c r="B277" s="90"/>
      <c r="C277" s="91" t="s">
        <v>406</v>
      </c>
      <c r="D277" s="91"/>
      <c r="E277" s="91"/>
      <c r="F277" s="91"/>
      <c r="G277" s="91"/>
      <c r="H277" s="91"/>
      <c r="I277" s="70"/>
      <c r="J277" s="72">
        <f>SUM(S214:S261)+SUM(X214:X261)+SUM(Z214:Z261)</f>
        <v>974.21</v>
      </c>
      <c r="K277" s="72"/>
      <c r="L277" s="73">
        <f>SUM(AR214:AR261)+SUM(AT214:AT261)+SUM(AV214:AV261)</f>
        <v>49616</v>
      </c>
    </row>
    <row r="278" spans="1:12" ht="14.25" x14ac:dyDescent="0.2">
      <c r="A278" s="86"/>
      <c r="B278" s="90"/>
      <c r="C278" s="91" t="s">
        <v>407</v>
      </c>
      <c r="D278" s="91"/>
      <c r="E278" s="91"/>
      <c r="F278" s="91"/>
      <c r="G278" s="91"/>
      <c r="H278" s="91"/>
      <c r="I278" s="70"/>
      <c r="J278" s="72">
        <f>SUM(AD214:AD261)</f>
        <v>882.43</v>
      </c>
      <c r="K278" s="72"/>
      <c r="L278" s="73">
        <f>SUM(AZ214:AZ261)</f>
        <v>44942</v>
      </c>
    </row>
    <row r="279" spans="1:12" ht="14.25" x14ac:dyDescent="0.2">
      <c r="A279" s="86"/>
      <c r="B279" s="90"/>
      <c r="C279" s="91" t="s">
        <v>408</v>
      </c>
      <c r="D279" s="91"/>
      <c r="E279" s="91"/>
      <c r="F279" s="91"/>
      <c r="G279" s="91"/>
      <c r="H279" s="91"/>
      <c r="I279" s="70"/>
      <c r="J279" s="72">
        <f>SUM(AE214:AE261)</f>
        <v>420.45</v>
      </c>
      <c r="K279" s="72"/>
      <c r="L279" s="73">
        <f>SUM(BA214:BA261)</f>
        <v>21414</v>
      </c>
    </row>
    <row r="280" spans="1:12" ht="14.25" hidden="1" x14ac:dyDescent="0.2">
      <c r="A280" s="86"/>
      <c r="B280" s="90"/>
      <c r="C280" s="91" t="s">
        <v>409</v>
      </c>
      <c r="D280" s="91"/>
      <c r="E280" s="91"/>
      <c r="F280" s="91"/>
      <c r="G280" s="91"/>
      <c r="H280" s="91"/>
      <c r="I280" s="70"/>
      <c r="J280" s="72">
        <f>J282+J283</f>
        <v>0</v>
      </c>
      <c r="K280" s="72"/>
      <c r="L280" s="73">
        <f>L282+L283</f>
        <v>0</v>
      </c>
    </row>
    <row r="281" spans="1:12" ht="14.25" hidden="1" x14ac:dyDescent="0.2">
      <c r="A281" s="86"/>
      <c r="B281" s="90"/>
      <c r="C281" s="98" t="s">
        <v>394</v>
      </c>
      <c r="D281" s="91"/>
      <c r="E281" s="91"/>
      <c r="F281" s="91"/>
      <c r="G281" s="91"/>
      <c r="H281" s="91"/>
      <c r="I281" s="70"/>
      <c r="J281" s="72"/>
      <c r="K281" s="72"/>
      <c r="L281" s="73"/>
    </row>
    <row r="282" spans="1:12" ht="14.25" hidden="1" x14ac:dyDescent="0.2">
      <c r="A282" s="86"/>
      <c r="B282" s="90"/>
      <c r="C282" s="91" t="s">
        <v>410</v>
      </c>
      <c r="D282" s="91"/>
      <c r="E282" s="91"/>
      <c r="F282" s="91"/>
      <c r="G282" s="91"/>
      <c r="H282" s="91"/>
      <c r="I282" s="70"/>
      <c r="J282" s="72">
        <f>SUM(BJ214:BJ261)</f>
        <v>0</v>
      </c>
      <c r="K282" s="72"/>
      <c r="L282" s="73">
        <f>SUM(BK214:BK261)</f>
        <v>0</v>
      </c>
    </row>
    <row r="283" spans="1:12" ht="14.25" hidden="1" x14ac:dyDescent="0.2">
      <c r="A283" s="86"/>
      <c r="B283" s="90"/>
      <c r="C283" s="91" t="s">
        <v>411</v>
      </c>
      <c r="D283" s="91"/>
      <c r="E283" s="91"/>
      <c r="F283" s="91"/>
      <c r="G283" s="91"/>
      <c r="H283" s="91"/>
      <c r="I283" s="70"/>
      <c r="J283" s="72">
        <f>SUM(AH214:AH261)</f>
        <v>0</v>
      </c>
      <c r="K283" s="72"/>
      <c r="L283" s="73">
        <f>SUM(BD214:BD261)</f>
        <v>0</v>
      </c>
    </row>
    <row r="284" spans="1:12" ht="14.25" hidden="1" x14ac:dyDescent="0.2">
      <c r="A284" s="86"/>
      <c r="B284" s="90"/>
      <c r="C284" s="91" t="s">
        <v>412</v>
      </c>
      <c r="D284" s="91"/>
      <c r="E284" s="91"/>
      <c r="F284" s="91"/>
      <c r="G284" s="91"/>
      <c r="H284" s="91"/>
      <c r="I284" s="70"/>
      <c r="J284" s="72">
        <f>SUM(BL214:BL261)</f>
        <v>0</v>
      </c>
      <c r="K284" s="72"/>
      <c r="L284" s="73"/>
    </row>
    <row r="285" spans="1:12" ht="14.25" hidden="1" x14ac:dyDescent="0.2">
      <c r="A285" s="86"/>
      <c r="B285" s="90"/>
      <c r="C285" s="91" t="s">
        <v>413</v>
      </c>
      <c r="D285" s="91"/>
      <c r="E285" s="91"/>
      <c r="F285" s="91"/>
      <c r="G285" s="91"/>
      <c r="H285" s="91"/>
      <c r="I285" s="70"/>
      <c r="J285" s="72">
        <f>SUM(BN214:BN261)</f>
        <v>0</v>
      </c>
      <c r="K285" s="72"/>
      <c r="L285" s="73">
        <f>SUM(BO214:BO261)</f>
        <v>0</v>
      </c>
    </row>
    <row r="286" spans="1:12" ht="15" x14ac:dyDescent="0.2">
      <c r="A286" s="92"/>
      <c r="B286" s="93"/>
      <c r="C286" s="94" t="s">
        <v>414</v>
      </c>
      <c r="D286" s="94"/>
      <c r="E286" s="94"/>
      <c r="F286" s="94"/>
      <c r="G286" s="94"/>
      <c r="H286" s="94"/>
      <c r="I286" s="95"/>
      <c r="J286" s="96">
        <f>J263+J278+J279+J280+J284+J285</f>
        <v>3365.8399999999997</v>
      </c>
      <c r="K286" s="96"/>
      <c r="L286" s="97">
        <f>L263+L278+L279+L280+L284+L285</f>
        <v>124786</v>
      </c>
    </row>
    <row r="287" spans="1:12" ht="14.25" x14ac:dyDescent="0.2">
      <c r="A287" s="86"/>
      <c r="B287" s="90"/>
      <c r="C287" s="98" t="s">
        <v>415</v>
      </c>
      <c r="D287" s="91"/>
      <c r="E287" s="91"/>
      <c r="F287" s="91"/>
      <c r="G287" s="91"/>
      <c r="H287" s="91"/>
      <c r="I287" s="70"/>
      <c r="J287" s="72"/>
      <c r="K287" s="72"/>
      <c r="L287" s="73"/>
    </row>
    <row r="288" spans="1:12" ht="14.25" hidden="1" x14ac:dyDescent="0.2">
      <c r="A288" s="86"/>
      <c r="B288" s="90"/>
      <c r="C288" s="91" t="s">
        <v>416</v>
      </c>
      <c r="D288" s="91"/>
      <c r="E288" s="91"/>
      <c r="F288" s="91"/>
      <c r="G288" s="91"/>
      <c r="H288" s="91"/>
      <c r="I288" s="70"/>
      <c r="J288" s="72">
        <f>SUM(AB214:AB261)</f>
        <v>0</v>
      </c>
      <c r="K288" s="72"/>
      <c r="L288" s="73">
        <f>SUM(AX214:AX261)</f>
        <v>0</v>
      </c>
    </row>
    <row r="289" spans="1:12" ht="14.25" hidden="1" x14ac:dyDescent="0.2">
      <c r="A289" s="86"/>
      <c r="B289" s="90"/>
      <c r="C289" s="91" t="s">
        <v>417</v>
      </c>
      <c r="D289" s="91"/>
      <c r="E289" s="91"/>
      <c r="F289" s="91"/>
      <c r="G289" s="91"/>
      <c r="H289" s="91"/>
      <c r="I289" s="70"/>
      <c r="J289" s="72">
        <f>SUM(AC214:AC261)</f>
        <v>0</v>
      </c>
      <c r="K289" s="72"/>
      <c r="L289" s="73">
        <f>SUM(AY214:AY261)</f>
        <v>0</v>
      </c>
    </row>
    <row r="290" spans="1:12" ht="14.25" x14ac:dyDescent="0.2">
      <c r="A290" s="86"/>
      <c r="B290" s="90"/>
      <c r="C290" s="91" t="s">
        <v>418</v>
      </c>
      <c r="D290" s="91"/>
      <c r="E290" s="91"/>
      <c r="F290" s="99"/>
      <c r="G290" s="100">
        <f>Source!P149</f>
        <v>98.652888000000004</v>
      </c>
      <c r="H290" s="86"/>
      <c r="I290" s="86"/>
      <c r="J290" s="86"/>
      <c r="K290" s="86"/>
      <c r="L290" s="86"/>
    </row>
    <row r="291" spans="1:12" ht="14.25" x14ac:dyDescent="0.2">
      <c r="A291" s="86"/>
      <c r="B291" s="90"/>
      <c r="C291" s="91" t="s">
        <v>419</v>
      </c>
      <c r="D291" s="91"/>
      <c r="E291" s="91"/>
      <c r="F291" s="99"/>
      <c r="G291" s="100">
        <f>Source!P150</f>
        <v>15.448511999999999</v>
      </c>
      <c r="H291" s="86"/>
      <c r="I291" s="86"/>
      <c r="J291" s="86"/>
      <c r="K291" s="86"/>
      <c r="L291" s="86"/>
    </row>
    <row r="294" spans="1:12" ht="16.5" x14ac:dyDescent="0.2">
      <c r="A294" s="66" t="s">
        <v>430</v>
      </c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</row>
    <row r="295" spans="1:12" ht="147.75" x14ac:dyDescent="0.2">
      <c r="A295" s="67" t="s">
        <v>166</v>
      </c>
      <c r="B295" s="68" t="str">
        <f>Source!F162</f>
        <v>01-01-003-2</v>
      </c>
      <c r="C295" s="68" t="s">
        <v>431</v>
      </c>
      <c r="D295" s="69" t="str">
        <f>Source!H162</f>
        <v>1000 м3 грунта</v>
      </c>
      <c r="E295" s="70">
        <f>Source!K162</f>
        <v>0.16994999999999999</v>
      </c>
      <c r="F295" s="70"/>
      <c r="G295" s="70">
        <f>Source!I162</f>
        <v>0.16994999999999999</v>
      </c>
      <c r="H295" s="72"/>
      <c r="I295" s="71"/>
      <c r="J295" s="72"/>
      <c r="K295" s="71"/>
      <c r="L295" s="73"/>
    </row>
    <row r="296" spans="1:12" ht="153" x14ac:dyDescent="0.2">
      <c r="B296" s="74" t="str">
        <f>Source!EO162</f>
        <v>Поправка: Сб.№33, п.1.33. 5 Поправка: МР 519/пр Прил.2, Табл.2, п. 5</v>
      </c>
      <c r="C296" s="74" t="str">
        <f>Source!CN162</f>
        <v>Поправка: МР 519/пр Прил.2, Табл.2,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97" spans="1:12" x14ac:dyDescent="0.2">
      <c r="C297" s="75" t="str">
        <f>"Объем: "&amp;Source!I162&amp;"=(187*"&amp;"0,95-"&amp;"7,7)/"&amp;"1000"</f>
        <v>Объем: 0,16995=(187*0,95-7,7)/1000</v>
      </c>
    </row>
    <row r="298" spans="1:12" ht="14.25" x14ac:dyDescent="0.2">
      <c r="A298" s="68"/>
      <c r="B298" s="71">
        <v>1</v>
      </c>
      <c r="C298" s="68" t="s">
        <v>371</v>
      </c>
      <c r="D298" s="69"/>
      <c r="E298" s="70"/>
      <c r="F298" s="70"/>
      <c r="G298" s="70"/>
      <c r="H298" s="72">
        <f>Source!AO162</f>
        <v>53.74</v>
      </c>
      <c r="I298" s="71">
        <f>ROUND(1.2,7)</f>
        <v>1.2</v>
      </c>
      <c r="J298" s="72">
        <f>ROUND(Source!AF162*Source!I162, 2)</f>
        <v>10.96</v>
      </c>
      <c r="K298" s="71">
        <f>IF(Source!BA162&lt;&gt; 0, Source!BA162, 1)</f>
        <v>50.93</v>
      </c>
      <c r="L298" s="73">
        <f>Source!S162</f>
        <v>558</v>
      </c>
    </row>
    <row r="299" spans="1:12" ht="14.25" x14ac:dyDescent="0.2">
      <c r="A299" s="68"/>
      <c r="B299" s="71">
        <v>2</v>
      </c>
      <c r="C299" s="68" t="s">
        <v>372</v>
      </c>
      <c r="D299" s="69"/>
      <c r="E299" s="70"/>
      <c r="F299" s="70"/>
      <c r="G299" s="70"/>
      <c r="H299" s="72">
        <f>Source!AM162</f>
        <v>2044.64</v>
      </c>
      <c r="I299" s="71">
        <f>ROUND(1.2,7)</f>
        <v>1.2</v>
      </c>
      <c r="J299" s="72">
        <f>ROUND(((((Source!ET162*ROUND(1.2,7)))-((Source!EU162*ROUND(1.2,7))))+Source!AE162)*Source!I162, 2)</f>
        <v>416.98</v>
      </c>
      <c r="K299" s="71">
        <f>IF(Source!BB162&lt;&gt; 0, Source!BB162, 1)</f>
        <v>14.19</v>
      </c>
      <c r="L299" s="73">
        <f>Source!Q162</f>
        <v>5917</v>
      </c>
    </row>
    <row r="300" spans="1:12" ht="14.25" x14ac:dyDescent="0.2">
      <c r="A300" s="68"/>
      <c r="B300" s="71">
        <v>3</v>
      </c>
      <c r="C300" s="68" t="s">
        <v>373</v>
      </c>
      <c r="D300" s="69"/>
      <c r="E300" s="70"/>
      <c r="F300" s="70"/>
      <c r="G300" s="70"/>
      <c r="H300" s="72">
        <f>Source!AN162</f>
        <v>202.37</v>
      </c>
      <c r="I300" s="71">
        <f>ROUND(1.2,7)</f>
        <v>1.2</v>
      </c>
      <c r="J300" s="76">
        <f>ROUND(Source!AE162*Source!I162, 2)</f>
        <v>41.27</v>
      </c>
      <c r="K300" s="71">
        <f>IF(Source!BS162&lt;&gt; 0, Source!BS162, 1)</f>
        <v>50.93</v>
      </c>
      <c r="L300" s="77">
        <f>Source!R162</f>
        <v>2102</v>
      </c>
    </row>
    <row r="301" spans="1:12" ht="14.25" x14ac:dyDescent="0.2">
      <c r="A301" s="68"/>
      <c r="B301" s="68"/>
      <c r="C301" s="68" t="s">
        <v>374</v>
      </c>
      <c r="D301" s="69" t="s">
        <v>349</v>
      </c>
      <c r="E301" s="70">
        <f>Source!AQ162</f>
        <v>6.89</v>
      </c>
      <c r="F301" s="70">
        <f>ROUND(1.2,7)</f>
        <v>1.2</v>
      </c>
      <c r="G301" s="70">
        <f>ROUND(Source!U162, 7)</f>
        <v>1.4051465999999999</v>
      </c>
      <c r="H301" s="72"/>
      <c r="I301" s="71"/>
      <c r="J301" s="72"/>
      <c r="K301" s="71"/>
      <c r="L301" s="73"/>
    </row>
    <row r="302" spans="1:12" ht="14.25" x14ac:dyDescent="0.2">
      <c r="A302" s="68"/>
      <c r="B302" s="68"/>
      <c r="C302" s="78" t="s">
        <v>375</v>
      </c>
      <c r="D302" s="79" t="s">
        <v>349</v>
      </c>
      <c r="E302" s="80">
        <f>Source!AR162</f>
        <v>14.99</v>
      </c>
      <c r="F302" s="80">
        <f>ROUND(1.2,7)</f>
        <v>1.2</v>
      </c>
      <c r="G302" s="80">
        <f>ROUND(Source!V162, 7)</f>
        <v>3.0570605999999998</v>
      </c>
      <c r="H302" s="81"/>
      <c r="I302" s="82"/>
      <c r="J302" s="81"/>
      <c r="K302" s="82"/>
      <c r="L302" s="83"/>
    </row>
    <row r="303" spans="1:12" ht="14.25" x14ac:dyDescent="0.2">
      <c r="A303" s="68"/>
      <c r="B303" s="68"/>
      <c r="C303" s="68" t="s">
        <v>376</v>
      </c>
      <c r="D303" s="69"/>
      <c r="E303" s="70"/>
      <c r="F303" s="70"/>
      <c r="G303" s="70"/>
      <c r="H303" s="72">
        <f>H298+H299</f>
        <v>2098.38</v>
      </c>
      <c r="I303" s="71"/>
      <c r="J303" s="72">
        <f>J298+J299</f>
        <v>427.94</v>
      </c>
      <c r="K303" s="71"/>
      <c r="L303" s="73">
        <f>L298+L299</f>
        <v>6475</v>
      </c>
    </row>
    <row r="304" spans="1:12" ht="14.25" x14ac:dyDescent="0.2">
      <c r="A304" s="68"/>
      <c r="B304" s="68"/>
      <c r="C304" s="68" t="s">
        <v>377</v>
      </c>
      <c r="D304" s="69"/>
      <c r="E304" s="70"/>
      <c r="F304" s="70"/>
      <c r="G304" s="70"/>
      <c r="H304" s="72"/>
      <c r="I304" s="71"/>
      <c r="J304" s="72">
        <f>SUM(S295:S307)+SUM(T295:T307)+SUM(X295:X307)+SUM(Y295:Y307)+SUM(Z295:Z307)</f>
        <v>52.230000000000004</v>
      </c>
      <c r="K304" s="71"/>
      <c r="L304" s="73">
        <f>SUM(AR295:AR307)+SUM(AS295:AS307)+SUM(AT295:AT307)+SUM(AU295:AU307)+SUM(AV295:AV307)</f>
        <v>2660</v>
      </c>
    </row>
    <row r="305" spans="1:82" ht="28.5" x14ac:dyDescent="0.2">
      <c r="A305" s="68"/>
      <c r="B305" s="68" t="s">
        <v>36</v>
      </c>
      <c r="C305" s="68" t="s">
        <v>378</v>
      </c>
      <c r="D305" s="69" t="s">
        <v>379</v>
      </c>
      <c r="E305" s="70">
        <f>Source!BZ162</f>
        <v>92</v>
      </c>
      <c r="F305" s="70"/>
      <c r="G305" s="70">
        <f>Source!AT162</f>
        <v>92</v>
      </c>
      <c r="H305" s="72"/>
      <c r="I305" s="71"/>
      <c r="J305" s="72">
        <f>SUM(AD295:AD307)</f>
        <v>48.05</v>
      </c>
      <c r="K305" s="71"/>
      <c r="L305" s="73">
        <f>SUM(AZ295:AZ307)</f>
        <v>2447</v>
      </c>
    </row>
    <row r="306" spans="1:82" ht="28.5" x14ac:dyDescent="0.2">
      <c r="A306" s="78"/>
      <c r="B306" s="78" t="s">
        <v>37</v>
      </c>
      <c r="C306" s="78" t="s">
        <v>380</v>
      </c>
      <c r="D306" s="79" t="s">
        <v>379</v>
      </c>
      <c r="E306" s="80">
        <f>Source!CA162</f>
        <v>46</v>
      </c>
      <c r="F306" s="80"/>
      <c r="G306" s="80">
        <f>Source!AU162</f>
        <v>46</v>
      </c>
      <c r="H306" s="81"/>
      <c r="I306" s="82"/>
      <c r="J306" s="81">
        <f>SUM(AE295:AE307)</f>
        <v>24.03</v>
      </c>
      <c r="K306" s="82"/>
      <c r="L306" s="83">
        <f>SUM(BA295:BA307)</f>
        <v>1224</v>
      </c>
    </row>
    <row r="307" spans="1:82" ht="15" x14ac:dyDescent="0.2">
      <c r="C307" s="87" t="s">
        <v>381</v>
      </c>
      <c r="D307" s="87"/>
      <c r="E307" s="87"/>
      <c r="F307" s="87"/>
      <c r="G307" s="87"/>
      <c r="H307" s="87"/>
      <c r="I307" s="88">
        <f>J298+J299+J305+J306</f>
        <v>500.02</v>
      </c>
      <c r="J307" s="88"/>
      <c r="K307" s="89">
        <f>L298+L299+L305+L306</f>
        <v>10146</v>
      </c>
      <c r="L307" s="89"/>
      <c r="O307" s="84">
        <f>J298+J299+J305+J306</f>
        <v>500.02</v>
      </c>
      <c r="P307" s="84">
        <f>J299</f>
        <v>416.98</v>
      </c>
      <c r="R307" t="s">
        <v>382</v>
      </c>
      <c r="S307" s="84">
        <f>J298</f>
        <v>10.96</v>
      </c>
      <c r="U307" s="84">
        <f>J298</f>
        <v>10.96</v>
      </c>
      <c r="X307" s="84">
        <f>J300</f>
        <v>41.27</v>
      </c>
      <c r="Z307" t="s">
        <v>382</v>
      </c>
      <c r="AA307">
        <f>0</f>
        <v>0</v>
      </c>
      <c r="AD307">
        <f>ROUND((Source!AT162/100)*((ROUND(Source!AF162*Source!I162, 2)+ROUND(Source!AE162*Source!I162, 2))), 2)</f>
        <v>48.05</v>
      </c>
      <c r="AE307">
        <f>ROUND((Source!AU162/100)*((ROUND(Source!AF162*Source!I162, 2)+ROUND(Source!AE162*Source!I162, 2))), 2)</f>
        <v>24.03</v>
      </c>
      <c r="AN307" s="85">
        <f>L298+L299+L305+L306</f>
        <v>10146</v>
      </c>
      <c r="AO307" s="85">
        <f>L299</f>
        <v>5917</v>
      </c>
      <c r="AQ307" t="s">
        <v>382</v>
      </c>
      <c r="AR307" s="85">
        <f>L298</f>
        <v>558</v>
      </c>
      <c r="AT307" s="85">
        <f>L300</f>
        <v>2102</v>
      </c>
      <c r="AV307" t="s">
        <v>382</v>
      </c>
      <c r="AW307">
        <f>0</f>
        <v>0</v>
      </c>
      <c r="AZ307">
        <f>Source!X162</f>
        <v>2447</v>
      </c>
      <c r="BA307">
        <f>Source!Y162</f>
        <v>1224</v>
      </c>
      <c r="BH307" s="84">
        <f>J298+J299+J305+J306</f>
        <v>500.02</v>
      </c>
      <c r="CD307">
        <v>1</v>
      </c>
    </row>
    <row r="308" spans="1:82" ht="133.5" x14ac:dyDescent="0.2">
      <c r="A308" s="67" t="s">
        <v>167</v>
      </c>
      <c r="B308" s="68" t="str">
        <f>Source!F164</f>
        <v>01-01-013-2</v>
      </c>
      <c r="C308" s="68" t="s">
        <v>432</v>
      </c>
      <c r="D308" s="69" t="str">
        <f>Source!H164</f>
        <v>1000 м3 грунта</v>
      </c>
      <c r="E308" s="70">
        <f>Source!K164</f>
        <v>7.7000000000000002E-3</v>
      </c>
      <c r="F308" s="70"/>
      <c r="G308" s="70">
        <f>Source!I164</f>
        <v>7.7000000000000002E-3</v>
      </c>
      <c r="H308" s="72"/>
      <c r="I308" s="71"/>
      <c r="J308" s="72"/>
      <c r="K308" s="71"/>
      <c r="L308" s="73"/>
    </row>
    <row r="309" spans="1:82" ht="153" x14ac:dyDescent="0.2">
      <c r="B309" s="74" t="str">
        <f>Source!EO164</f>
        <v>Поправка: Сб.№33, п.1.33. 5 Поправка: МР 519/пр Прил.2, Табл.2, п. 5</v>
      </c>
      <c r="C309" s="74" t="str">
        <f>Source!CN164</f>
        <v>Поправка: МР 519/пр Прил.2, Табл.2,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10" spans="1:82" x14ac:dyDescent="0.2">
      <c r="C310" s="75" t="str">
        <f>"Объем: "&amp;Source!I164&amp;"=(187-"&amp;"179,3)/"&amp;"1000"</f>
        <v>Объем: 0,0077=(187-179,3)/1000</v>
      </c>
    </row>
    <row r="311" spans="1:82" ht="14.25" x14ac:dyDescent="0.2">
      <c r="A311" s="68"/>
      <c r="B311" s="71">
        <v>1</v>
      </c>
      <c r="C311" s="68" t="s">
        <v>371</v>
      </c>
      <c r="D311" s="69"/>
      <c r="E311" s="70"/>
      <c r="F311" s="70"/>
      <c r="G311" s="70"/>
      <c r="H311" s="72">
        <f>Source!AO164</f>
        <v>62.4</v>
      </c>
      <c r="I311" s="71">
        <f>ROUND(1.2,7)</f>
        <v>1.2</v>
      </c>
      <c r="J311" s="72">
        <f>ROUND(Source!AF164*Source!I164, 2)</f>
        <v>0.57999999999999996</v>
      </c>
      <c r="K311" s="71">
        <f>IF(Source!BA164&lt;&gt; 0, Source!BA164, 1)</f>
        <v>50.93</v>
      </c>
      <c r="L311" s="73">
        <f>Source!S164</f>
        <v>29</v>
      </c>
    </row>
    <row r="312" spans="1:82" ht="14.25" x14ac:dyDescent="0.2">
      <c r="A312" s="68"/>
      <c r="B312" s="71">
        <v>2</v>
      </c>
      <c r="C312" s="68" t="s">
        <v>372</v>
      </c>
      <c r="D312" s="69"/>
      <c r="E312" s="70"/>
      <c r="F312" s="70"/>
      <c r="G312" s="70"/>
      <c r="H312" s="72">
        <f>Source!AM164</f>
        <v>2854.34</v>
      </c>
      <c r="I312" s="71">
        <f>ROUND(1.2,7)</f>
        <v>1.2</v>
      </c>
      <c r="J312" s="72">
        <f>ROUND(((((Source!ET164*ROUND(1.2,7)))-((Source!EU164*ROUND(1.2,7))))+Source!AE164)*Source!I164, 2)</f>
        <v>26.37</v>
      </c>
      <c r="K312" s="71">
        <f>IF(Source!BB164&lt;&gt; 0, Source!BB164, 1)</f>
        <v>14.59</v>
      </c>
      <c r="L312" s="73">
        <f>Source!Q164</f>
        <v>385</v>
      </c>
    </row>
    <row r="313" spans="1:82" ht="14.25" x14ac:dyDescent="0.2">
      <c r="A313" s="68"/>
      <c r="B313" s="71">
        <v>3</v>
      </c>
      <c r="C313" s="68" t="s">
        <v>373</v>
      </c>
      <c r="D313" s="69"/>
      <c r="E313" s="70"/>
      <c r="F313" s="70"/>
      <c r="G313" s="70"/>
      <c r="H313" s="72">
        <f>Source!AN164</f>
        <v>313.2</v>
      </c>
      <c r="I313" s="71">
        <f>ROUND(1.2,7)</f>
        <v>1.2</v>
      </c>
      <c r="J313" s="76">
        <f>ROUND(Source!AE164*Source!I164, 2)</f>
        <v>2.89</v>
      </c>
      <c r="K313" s="71">
        <f>IF(Source!BS164&lt;&gt; 0, Source!BS164, 1)</f>
        <v>50.93</v>
      </c>
      <c r="L313" s="77">
        <f>Source!R164</f>
        <v>147</v>
      </c>
    </row>
    <row r="314" spans="1:82" ht="14.25" x14ac:dyDescent="0.2">
      <c r="A314" s="68"/>
      <c r="B314" s="71">
        <v>4</v>
      </c>
      <c r="C314" s="68" t="s">
        <v>384</v>
      </c>
      <c r="D314" s="69"/>
      <c r="E314" s="70"/>
      <c r="F314" s="70"/>
      <c r="G314" s="70"/>
      <c r="H314" s="72">
        <f>Source!AL164</f>
        <v>4.34</v>
      </c>
      <c r="I314" s="71"/>
      <c r="J314" s="72">
        <f>ROUND(Source!AC164*Source!I164, 2)</f>
        <v>0.03</v>
      </c>
      <c r="K314" s="71">
        <f>IF(Source!BC164&lt;&gt; 0, Source!BC164, 1)</f>
        <v>24.42</v>
      </c>
      <c r="L314" s="73">
        <f>Source!P164</f>
        <v>1</v>
      </c>
    </row>
    <row r="315" spans="1:82" ht="14.25" x14ac:dyDescent="0.2">
      <c r="A315" s="68"/>
      <c r="B315" s="68"/>
      <c r="C315" s="68" t="s">
        <v>374</v>
      </c>
      <c r="D315" s="69" t="s">
        <v>349</v>
      </c>
      <c r="E315" s="70">
        <f>Source!AQ164</f>
        <v>8</v>
      </c>
      <c r="F315" s="70">
        <f>ROUND(1.2,7)</f>
        <v>1.2</v>
      </c>
      <c r="G315" s="70">
        <f>ROUND(Source!U164, 7)</f>
        <v>7.392E-2</v>
      </c>
      <c r="H315" s="72"/>
      <c r="I315" s="71"/>
      <c r="J315" s="72"/>
      <c r="K315" s="71"/>
      <c r="L315" s="73"/>
    </row>
    <row r="316" spans="1:82" ht="14.25" x14ac:dyDescent="0.2">
      <c r="A316" s="68"/>
      <c r="B316" s="68"/>
      <c r="C316" s="78" t="s">
        <v>375</v>
      </c>
      <c r="D316" s="79" t="s">
        <v>349</v>
      </c>
      <c r="E316" s="80">
        <f>Source!AR164</f>
        <v>23.2</v>
      </c>
      <c r="F316" s="80">
        <f>ROUND(1.2,7)</f>
        <v>1.2</v>
      </c>
      <c r="G316" s="80">
        <f>ROUND(Source!V164, 7)</f>
        <v>0.214368</v>
      </c>
      <c r="H316" s="81"/>
      <c r="I316" s="82"/>
      <c r="J316" s="81"/>
      <c r="K316" s="82"/>
      <c r="L316" s="83"/>
    </row>
    <row r="317" spans="1:82" ht="14.25" x14ac:dyDescent="0.2">
      <c r="A317" s="68"/>
      <c r="B317" s="68"/>
      <c r="C317" s="68" t="s">
        <v>376</v>
      </c>
      <c r="D317" s="69"/>
      <c r="E317" s="70"/>
      <c r="F317" s="70"/>
      <c r="G317" s="70"/>
      <c r="H317" s="72">
        <f>H311+H312+H314</f>
        <v>2921.0800000000004</v>
      </c>
      <c r="I317" s="71"/>
      <c r="J317" s="72">
        <f>J311+J312+J314</f>
        <v>26.98</v>
      </c>
      <c r="K317" s="71"/>
      <c r="L317" s="73">
        <f>L311+L312+L314</f>
        <v>415</v>
      </c>
    </row>
    <row r="318" spans="1:82" ht="14.25" x14ac:dyDescent="0.2">
      <c r="A318" s="68"/>
      <c r="B318" s="68"/>
      <c r="C318" s="68" t="s">
        <v>377</v>
      </c>
      <c r="D318" s="69"/>
      <c r="E318" s="70"/>
      <c r="F318" s="70"/>
      <c r="G318" s="70"/>
      <c r="H318" s="72"/>
      <c r="I318" s="71"/>
      <c r="J318" s="72">
        <f>SUM(S308:S321)+SUM(T308:T321)+SUM(X308:X321)+SUM(Y308:Y321)+SUM(Z308:Z321)</f>
        <v>3.47</v>
      </c>
      <c r="K318" s="71"/>
      <c r="L318" s="73">
        <f>SUM(AR308:AR321)+SUM(AS308:AS321)+SUM(AT308:AT321)+SUM(AU308:AU321)+SUM(AV308:AV321)</f>
        <v>176</v>
      </c>
    </row>
    <row r="319" spans="1:82" ht="28.5" x14ac:dyDescent="0.2">
      <c r="A319" s="68"/>
      <c r="B319" s="68" t="s">
        <v>36</v>
      </c>
      <c r="C319" s="68" t="s">
        <v>378</v>
      </c>
      <c r="D319" s="69" t="s">
        <v>379</v>
      </c>
      <c r="E319" s="70">
        <f>Source!BZ164</f>
        <v>92</v>
      </c>
      <c r="F319" s="70"/>
      <c r="G319" s="70">
        <f>Source!AT164</f>
        <v>92</v>
      </c>
      <c r="H319" s="72"/>
      <c r="I319" s="71"/>
      <c r="J319" s="72">
        <f>SUM(AD308:AD321)</f>
        <v>3.19</v>
      </c>
      <c r="K319" s="71"/>
      <c r="L319" s="73">
        <f>SUM(AZ308:AZ321)</f>
        <v>162</v>
      </c>
    </row>
    <row r="320" spans="1:82" ht="28.5" x14ac:dyDescent="0.2">
      <c r="A320" s="78"/>
      <c r="B320" s="78" t="s">
        <v>37</v>
      </c>
      <c r="C320" s="78" t="s">
        <v>380</v>
      </c>
      <c r="D320" s="79" t="s">
        <v>379</v>
      </c>
      <c r="E320" s="80">
        <f>Source!CA164</f>
        <v>46</v>
      </c>
      <c r="F320" s="80"/>
      <c r="G320" s="80">
        <f>Source!AU164</f>
        <v>46</v>
      </c>
      <c r="H320" s="81"/>
      <c r="I320" s="82"/>
      <c r="J320" s="81">
        <f>SUM(AE308:AE321)</f>
        <v>1.6</v>
      </c>
      <c r="K320" s="82"/>
      <c r="L320" s="83">
        <f>SUM(BA308:BA321)</f>
        <v>81</v>
      </c>
    </row>
    <row r="321" spans="1:101" ht="15" x14ac:dyDescent="0.2">
      <c r="C321" s="87" t="s">
        <v>381</v>
      </c>
      <c r="D321" s="87"/>
      <c r="E321" s="87"/>
      <c r="F321" s="87"/>
      <c r="G321" s="87"/>
      <c r="H321" s="87"/>
      <c r="I321" s="88">
        <f>J311+J312+J314+J319+J320</f>
        <v>31.770000000000003</v>
      </c>
      <c r="J321" s="88"/>
      <c r="K321" s="89">
        <f>L311+L312+L314+L319+L320</f>
        <v>658</v>
      </c>
      <c r="L321" s="89"/>
      <c r="O321" s="84">
        <f>J311+J312+J314+J319+J320</f>
        <v>31.770000000000003</v>
      </c>
      <c r="P321" s="84">
        <f>J312</f>
        <v>26.37</v>
      </c>
      <c r="R321" t="s">
        <v>382</v>
      </c>
      <c r="S321" s="84">
        <f>J311</f>
        <v>0.57999999999999996</v>
      </c>
      <c r="U321" s="84">
        <f>J311</f>
        <v>0.57999999999999996</v>
      </c>
      <c r="X321" s="84">
        <f>J313</f>
        <v>2.89</v>
      </c>
      <c r="Z321" t="s">
        <v>382</v>
      </c>
      <c r="AA321" s="84">
        <f>J314</f>
        <v>0.03</v>
      </c>
      <c r="AD321">
        <f>ROUND((Source!AT164/100)*((ROUND(Source!AF164*Source!I164, 2)+ROUND(Source!AE164*Source!I164, 2))), 2)</f>
        <v>3.19</v>
      </c>
      <c r="AE321">
        <f>ROUND((Source!AU164/100)*((ROUND(Source!AF164*Source!I164, 2)+ROUND(Source!AE164*Source!I164, 2))), 2)</f>
        <v>1.6</v>
      </c>
      <c r="AN321" s="85">
        <f>L311+L312+L314+L319+L320</f>
        <v>658</v>
      </c>
      <c r="AO321" s="85">
        <f>L312</f>
        <v>385</v>
      </c>
      <c r="AQ321" t="s">
        <v>382</v>
      </c>
      <c r="AR321" s="85">
        <f>L311</f>
        <v>29</v>
      </c>
      <c r="AT321" s="85">
        <f>L313</f>
        <v>147</v>
      </c>
      <c r="AV321" t="s">
        <v>382</v>
      </c>
      <c r="AW321" s="85">
        <f>L314</f>
        <v>1</v>
      </c>
      <c r="AZ321">
        <f>Source!X164</f>
        <v>162</v>
      </c>
      <c r="BA321">
        <f>Source!Y164</f>
        <v>81</v>
      </c>
      <c r="BH321" s="84">
        <f>J311+J312+J314+J319+J320</f>
        <v>31.770000000000003</v>
      </c>
      <c r="CD321">
        <v>1</v>
      </c>
    </row>
    <row r="322" spans="1:101" ht="42.75" x14ac:dyDescent="0.2">
      <c r="A322" s="67" t="s">
        <v>168</v>
      </c>
      <c r="B322" s="68" t="str">
        <f>Source!F166</f>
        <v>01-02-057-2</v>
      </c>
      <c r="C322" s="68" t="str">
        <f>Source!G166</f>
        <v>Разработка грунта вручную в траншеях глубиной до 2 м без креплений с откосами, группа грунтов 2</v>
      </c>
      <c r="D322" s="69" t="str">
        <f>Source!H166</f>
        <v>100 м3 грунта</v>
      </c>
      <c r="E322" s="70">
        <f>Source!K166</f>
        <v>9.35E-2</v>
      </c>
      <c r="F322" s="70"/>
      <c r="G322" s="70">
        <f>Source!I166</f>
        <v>9.35E-2</v>
      </c>
      <c r="H322" s="72"/>
      <c r="I322" s="71"/>
      <c r="J322" s="72"/>
      <c r="K322" s="71"/>
      <c r="L322" s="73"/>
    </row>
    <row r="323" spans="1:101" ht="51" x14ac:dyDescent="0.2">
      <c r="B323" s="74" t="s">
        <v>323</v>
      </c>
      <c r="C323" s="101" t="s">
        <v>421</v>
      </c>
      <c r="D323" s="101"/>
      <c r="E323" s="101"/>
      <c r="F323" s="101"/>
      <c r="G323" s="101"/>
      <c r="H323" s="101"/>
      <c r="I323" s="101"/>
      <c r="J323" s="101"/>
      <c r="K323" s="101"/>
      <c r="L323" s="101"/>
      <c r="CW323" s="102" t="s">
        <v>421</v>
      </c>
    </row>
    <row r="324" spans="1:101" x14ac:dyDescent="0.2">
      <c r="C324" s="75" t="str">
        <f>"Объем: "&amp;Source!I166&amp;"=(187*"&amp;"0,05)/"&amp;"100"</f>
        <v>Объем: 0,0935=(187*0,05)/100</v>
      </c>
    </row>
    <row r="325" spans="1:101" ht="14.25" x14ac:dyDescent="0.2">
      <c r="A325" s="68"/>
      <c r="B325" s="71">
        <v>1</v>
      </c>
      <c r="C325" s="68" t="s">
        <v>371</v>
      </c>
      <c r="D325" s="69"/>
      <c r="E325" s="70"/>
      <c r="F325" s="70"/>
      <c r="G325" s="70"/>
      <c r="H325" s="72">
        <f>Source!AO166</f>
        <v>1201.2</v>
      </c>
      <c r="I325" s="71">
        <f>ROUND(1.2,7)</f>
        <v>1.2</v>
      </c>
      <c r="J325" s="72">
        <f>ROUND(Source!AF166*Source!I166, 2)</f>
        <v>134.77000000000001</v>
      </c>
      <c r="K325" s="71">
        <f>IF(Source!BA166&lt;&gt; 0, Source!BA166, 1)</f>
        <v>50.93</v>
      </c>
      <c r="L325" s="73">
        <f>Source!S166</f>
        <v>6864</v>
      </c>
    </row>
    <row r="326" spans="1:101" ht="14.25" x14ac:dyDescent="0.2">
      <c r="A326" s="68"/>
      <c r="B326" s="68"/>
      <c r="C326" s="78" t="s">
        <v>374</v>
      </c>
      <c r="D326" s="79" t="s">
        <v>349</v>
      </c>
      <c r="E326" s="80">
        <f>Source!AQ166</f>
        <v>154</v>
      </c>
      <c r="F326" s="80">
        <f>ROUND(1.2,7)</f>
        <v>1.2</v>
      </c>
      <c r="G326" s="80">
        <f>ROUND(Source!U166, 7)</f>
        <v>17.2788</v>
      </c>
      <c r="H326" s="81"/>
      <c r="I326" s="82"/>
      <c r="J326" s="81"/>
      <c r="K326" s="82"/>
      <c r="L326" s="83"/>
    </row>
    <row r="327" spans="1:101" ht="14.25" x14ac:dyDescent="0.2">
      <c r="A327" s="68"/>
      <c r="B327" s="68"/>
      <c r="C327" s="68" t="s">
        <v>376</v>
      </c>
      <c r="D327" s="69"/>
      <c r="E327" s="70"/>
      <c r="F327" s="70"/>
      <c r="G327" s="70"/>
      <c r="H327" s="72">
        <f>H325</f>
        <v>1201.2</v>
      </c>
      <c r="I327" s="71"/>
      <c r="J327" s="72">
        <f>J325</f>
        <v>134.77000000000001</v>
      </c>
      <c r="K327" s="71"/>
      <c r="L327" s="73">
        <f>L325</f>
        <v>6864</v>
      </c>
    </row>
    <row r="328" spans="1:101" ht="14.25" x14ac:dyDescent="0.2">
      <c r="A328" s="68"/>
      <c r="B328" s="68"/>
      <c r="C328" s="68" t="s">
        <v>377</v>
      </c>
      <c r="D328" s="69"/>
      <c r="E328" s="70"/>
      <c r="F328" s="70"/>
      <c r="G328" s="70"/>
      <c r="H328" s="72"/>
      <c r="I328" s="71"/>
      <c r="J328" s="72">
        <f>SUM(S322:S331)+SUM(T322:T331)+SUM(X322:X331)+SUM(Y322:Y331)+SUM(Z322:Z331)</f>
        <v>134.77000000000001</v>
      </c>
      <c r="K328" s="71"/>
      <c r="L328" s="73">
        <f>SUM(AR322:AR331)+SUM(AS322:AS331)+SUM(AT322:AT331)+SUM(AU322:AU331)+SUM(AV322:AV331)</f>
        <v>6864</v>
      </c>
    </row>
    <row r="329" spans="1:101" ht="28.5" x14ac:dyDescent="0.2">
      <c r="A329" s="68"/>
      <c r="B329" s="68" t="s">
        <v>49</v>
      </c>
      <c r="C329" s="68" t="s">
        <v>386</v>
      </c>
      <c r="D329" s="69" t="s">
        <v>379</v>
      </c>
      <c r="E329" s="70">
        <f>Source!BZ166</f>
        <v>89</v>
      </c>
      <c r="F329" s="70"/>
      <c r="G329" s="70">
        <f>Source!AT166</f>
        <v>89</v>
      </c>
      <c r="H329" s="72"/>
      <c r="I329" s="71"/>
      <c r="J329" s="72">
        <f>SUM(AD322:AD331)</f>
        <v>119.95</v>
      </c>
      <c r="K329" s="71"/>
      <c r="L329" s="73">
        <f>SUM(AZ322:AZ331)</f>
        <v>6109</v>
      </c>
    </row>
    <row r="330" spans="1:101" ht="28.5" x14ac:dyDescent="0.2">
      <c r="A330" s="78"/>
      <c r="B330" s="78" t="s">
        <v>50</v>
      </c>
      <c r="C330" s="78" t="s">
        <v>387</v>
      </c>
      <c r="D330" s="79" t="s">
        <v>379</v>
      </c>
      <c r="E330" s="80">
        <f>Source!CA166</f>
        <v>40</v>
      </c>
      <c r="F330" s="80"/>
      <c r="G330" s="80">
        <f>Source!AU166</f>
        <v>40</v>
      </c>
      <c r="H330" s="81"/>
      <c r="I330" s="82"/>
      <c r="J330" s="81">
        <f>SUM(AE322:AE331)</f>
        <v>53.91</v>
      </c>
      <c r="K330" s="82"/>
      <c r="L330" s="83">
        <f>SUM(BA322:BA331)</f>
        <v>2746</v>
      </c>
    </row>
    <row r="331" spans="1:101" ht="15" x14ac:dyDescent="0.2">
      <c r="C331" s="87" t="s">
        <v>381</v>
      </c>
      <c r="D331" s="87"/>
      <c r="E331" s="87"/>
      <c r="F331" s="87"/>
      <c r="G331" s="87"/>
      <c r="H331" s="87"/>
      <c r="I331" s="88">
        <f>J325+J329+J330</f>
        <v>308.63</v>
      </c>
      <c r="J331" s="88"/>
      <c r="K331" s="89">
        <f>L325+L329+L330</f>
        <v>15719</v>
      </c>
      <c r="L331" s="89"/>
      <c r="O331" s="84">
        <f>J325+J329+J330</f>
        <v>308.63</v>
      </c>
      <c r="P331">
        <f>0</f>
        <v>0</v>
      </c>
      <c r="R331" t="s">
        <v>382</v>
      </c>
      <c r="S331" s="84">
        <f>J325</f>
        <v>134.77000000000001</v>
      </c>
      <c r="U331" s="84">
        <f>J325</f>
        <v>134.77000000000001</v>
      </c>
      <c r="X331">
        <f>0</f>
        <v>0</v>
      </c>
      <c r="Z331" t="s">
        <v>382</v>
      </c>
      <c r="AA331">
        <f>0</f>
        <v>0</v>
      </c>
      <c r="AD331">
        <f>ROUND((Source!AT166/100)*((ROUND(Source!AF166*Source!I166, 2)+ROUND(Source!AE166*Source!I166, 2))), 2)</f>
        <v>119.95</v>
      </c>
      <c r="AE331">
        <f>ROUND((Source!AU166/100)*((ROUND(Source!AF166*Source!I166, 2)+ROUND(Source!AE166*Source!I166, 2))), 2)</f>
        <v>53.91</v>
      </c>
      <c r="AN331" s="85">
        <f>L325+L329+L330</f>
        <v>15719</v>
      </c>
      <c r="AO331">
        <f>0</f>
        <v>0</v>
      </c>
      <c r="AQ331" t="s">
        <v>382</v>
      </c>
      <c r="AR331" s="85">
        <f>L325</f>
        <v>6864</v>
      </c>
      <c r="AT331">
        <f>0</f>
        <v>0</v>
      </c>
      <c r="AV331" t="s">
        <v>382</v>
      </c>
      <c r="AW331">
        <f>0</f>
        <v>0</v>
      </c>
      <c r="AZ331">
        <f>Source!X166</f>
        <v>6109</v>
      </c>
      <c r="BA331">
        <f>Source!Y166</f>
        <v>2746</v>
      </c>
      <c r="BH331" s="84">
        <f>J325+J329+J330</f>
        <v>308.63</v>
      </c>
      <c r="CD331">
        <v>1</v>
      </c>
    </row>
    <row r="332" spans="1:101" ht="147.75" x14ac:dyDescent="0.2">
      <c r="A332" s="67" t="s">
        <v>169</v>
      </c>
      <c r="B332" s="68" t="str">
        <f>Source!F168</f>
        <v>01-01-003-2</v>
      </c>
      <c r="C332" s="68" t="s">
        <v>391</v>
      </c>
      <c r="D332" s="69" t="str">
        <f>Source!H168</f>
        <v>1000 м3 грунта</v>
      </c>
      <c r="E332" s="70">
        <f>Source!K168</f>
        <v>0.17033499999999999</v>
      </c>
      <c r="F332" s="70"/>
      <c r="G332" s="70">
        <f>Source!I168</f>
        <v>0.17033499999999999</v>
      </c>
      <c r="H332" s="72"/>
      <c r="I332" s="71"/>
      <c r="J332" s="72"/>
      <c r="K332" s="71"/>
      <c r="L332" s="73"/>
    </row>
    <row r="333" spans="1:101" ht="153" x14ac:dyDescent="0.2">
      <c r="B333" s="74" t="str">
        <f>Source!EO168</f>
        <v>Поправка: Сб.№33, п.1.33. 5 Поправка: МР 519/пр Прил.2, Табл.2, п. 5</v>
      </c>
      <c r="C333" s="74" t="str">
        <f>Source!CN168</f>
        <v>Поправка: МР 519/пр Прил.2, Табл.2,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34" spans="1:101" x14ac:dyDescent="0.2">
      <c r="C334" s="75" t="str">
        <f>"Объем: "&amp;Source!I168&amp;"=(179,3*"&amp;"0,95)/"&amp;"1000"</f>
        <v>Объем: 0,170335=(179,3*0,95)/1000</v>
      </c>
    </row>
    <row r="335" spans="1:101" ht="14.25" x14ac:dyDescent="0.2">
      <c r="A335" s="68"/>
      <c r="B335" s="71">
        <v>1</v>
      </c>
      <c r="C335" s="68" t="s">
        <v>371</v>
      </c>
      <c r="D335" s="69"/>
      <c r="E335" s="70"/>
      <c r="F335" s="70"/>
      <c r="G335" s="70"/>
      <c r="H335" s="72">
        <f>Source!AO168</f>
        <v>53.74</v>
      </c>
      <c r="I335" s="71">
        <f>ROUND(1.2,7)</f>
        <v>1.2</v>
      </c>
      <c r="J335" s="72">
        <f>ROUND(Source!AF168*Source!I168, 2)</f>
        <v>10.98</v>
      </c>
      <c r="K335" s="71">
        <f>IF(Source!BA168&lt;&gt; 0, Source!BA168, 1)</f>
        <v>50.93</v>
      </c>
      <c r="L335" s="73">
        <f>Source!S168</f>
        <v>559</v>
      </c>
    </row>
    <row r="336" spans="1:101" ht="14.25" x14ac:dyDescent="0.2">
      <c r="A336" s="68"/>
      <c r="B336" s="71">
        <v>2</v>
      </c>
      <c r="C336" s="68" t="s">
        <v>372</v>
      </c>
      <c r="D336" s="69"/>
      <c r="E336" s="70"/>
      <c r="F336" s="70"/>
      <c r="G336" s="70"/>
      <c r="H336" s="72">
        <f>Source!AM168</f>
        <v>2044.64</v>
      </c>
      <c r="I336" s="71">
        <f>ROUND(1.2,7)</f>
        <v>1.2</v>
      </c>
      <c r="J336" s="72">
        <f>ROUND(((((Source!ET168*ROUND(1.2,7)))-((Source!EU168*ROUND(1.2,7))))+Source!AE168)*Source!I168, 2)</f>
        <v>417.93</v>
      </c>
      <c r="K336" s="71">
        <f>IF(Source!BB168&lt;&gt; 0, Source!BB168, 1)</f>
        <v>14.19</v>
      </c>
      <c r="L336" s="73">
        <f>Source!Q168</f>
        <v>5930</v>
      </c>
    </row>
    <row r="337" spans="1:101" ht="14.25" x14ac:dyDescent="0.2">
      <c r="A337" s="68"/>
      <c r="B337" s="71">
        <v>3</v>
      </c>
      <c r="C337" s="68" t="s">
        <v>373</v>
      </c>
      <c r="D337" s="69"/>
      <c r="E337" s="70"/>
      <c r="F337" s="70"/>
      <c r="G337" s="70"/>
      <c r="H337" s="72">
        <f>Source!AN168</f>
        <v>202.37</v>
      </c>
      <c r="I337" s="71">
        <f>ROUND(1.2,7)</f>
        <v>1.2</v>
      </c>
      <c r="J337" s="76">
        <f>ROUND(Source!AE168*Source!I168, 2)</f>
        <v>41.36</v>
      </c>
      <c r="K337" s="71">
        <f>IF(Source!BS168&lt;&gt; 0, Source!BS168, 1)</f>
        <v>50.93</v>
      </c>
      <c r="L337" s="77">
        <f>Source!R168</f>
        <v>2107</v>
      </c>
    </row>
    <row r="338" spans="1:101" ht="14.25" x14ac:dyDescent="0.2">
      <c r="A338" s="68"/>
      <c r="B338" s="68"/>
      <c r="C338" s="68" t="s">
        <v>374</v>
      </c>
      <c r="D338" s="69" t="s">
        <v>349</v>
      </c>
      <c r="E338" s="70">
        <f>Source!AQ168</f>
        <v>6.89</v>
      </c>
      <c r="F338" s="70">
        <f>ROUND(1.2,7)</f>
        <v>1.2</v>
      </c>
      <c r="G338" s="70">
        <f>ROUND(Source!U168, 7)</f>
        <v>1.4083298</v>
      </c>
      <c r="H338" s="72"/>
      <c r="I338" s="71"/>
      <c r="J338" s="72"/>
      <c r="K338" s="71"/>
      <c r="L338" s="73"/>
    </row>
    <row r="339" spans="1:101" ht="14.25" x14ac:dyDescent="0.2">
      <c r="A339" s="68"/>
      <c r="B339" s="68"/>
      <c r="C339" s="78" t="s">
        <v>375</v>
      </c>
      <c r="D339" s="79" t="s">
        <v>349</v>
      </c>
      <c r="E339" s="80">
        <f>Source!AR168</f>
        <v>14.99</v>
      </c>
      <c r="F339" s="80">
        <f>ROUND(1.2,7)</f>
        <v>1.2</v>
      </c>
      <c r="G339" s="80">
        <f>ROUND(Source!V168, 7)</f>
        <v>3.0639859999999999</v>
      </c>
      <c r="H339" s="81"/>
      <c r="I339" s="82"/>
      <c r="J339" s="81"/>
      <c r="K339" s="82"/>
      <c r="L339" s="83"/>
    </row>
    <row r="340" spans="1:101" ht="14.25" x14ac:dyDescent="0.2">
      <c r="A340" s="68"/>
      <c r="B340" s="68"/>
      <c r="C340" s="68" t="s">
        <v>376</v>
      </c>
      <c r="D340" s="69"/>
      <c r="E340" s="70"/>
      <c r="F340" s="70"/>
      <c r="G340" s="70"/>
      <c r="H340" s="72">
        <f>H335+H336</f>
        <v>2098.38</v>
      </c>
      <c r="I340" s="71"/>
      <c r="J340" s="72">
        <f>J335+J336</f>
        <v>428.91</v>
      </c>
      <c r="K340" s="71"/>
      <c r="L340" s="73">
        <f>L335+L336</f>
        <v>6489</v>
      </c>
    </row>
    <row r="341" spans="1:101" ht="14.25" x14ac:dyDescent="0.2">
      <c r="A341" s="68"/>
      <c r="B341" s="68"/>
      <c r="C341" s="68" t="s">
        <v>377</v>
      </c>
      <c r="D341" s="69"/>
      <c r="E341" s="70"/>
      <c r="F341" s="70"/>
      <c r="G341" s="70"/>
      <c r="H341" s="72"/>
      <c r="I341" s="71"/>
      <c r="J341" s="72">
        <f>SUM(S332:S344)+SUM(T332:T344)+SUM(X332:X344)+SUM(Y332:Y344)+SUM(Z332:Z344)</f>
        <v>52.34</v>
      </c>
      <c r="K341" s="71"/>
      <c r="L341" s="73">
        <f>SUM(AR332:AR344)+SUM(AS332:AS344)+SUM(AT332:AT344)+SUM(AU332:AU344)+SUM(AV332:AV344)</f>
        <v>2666</v>
      </c>
    </row>
    <row r="342" spans="1:101" ht="28.5" x14ac:dyDescent="0.2">
      <c r="A342" s="68"/>
      <c r="B342" s="68" t="s">
        <v>36</v>
      </c>
      <c r="C342" s="68" t="s">
        <v>378</v>
      </c>
      <c r="D342" s="69" t="s">
        <v>379</v>
      </c>
      <c r="E342" s="70">
        <f>Source!BZ168</f>
        <v>92</v>
      </c>
      <c r="F342" s="70"/>
      <c r="G342" s="70">
        <f>Source!AT168</f>
        <v>92</v>
      </c>
      <c r="H342" s="72"/>
      <c r="I342" s="71"/>
      <c r="J342" s="72">
        <f>SUM(AD332:AD344)</f>
        <v>48.15</v>
      </c>
      <c r="K342" s="71"/>
      <c r="L342" s="73">
        <f>SUM(AZ332:AZ344)</f>
        <v>2453</v>
      </c>
    </row>
    <row r="343" spans="1:101" ht="28.5" x14ac:dyDescent="0.2">
      <c r="A343" s="78"/>
      <c r="B343" s="78" t="s">
        <v>37</v>
      </c>
      <c r="C343" s="78" t="s">
        <v>380</v>
      </c>
      <c r="D343" s="79" t="s">
        <v>379</v>
      </c>
      <c r="E343" s="80">
        <f>Source!CA168</f>
        <v>46</v>
      </c>
      <c r="F343" s="80"/>
      <c r="G343" s="80">
        <f>Source!AU168</f>
        <v>46</v>
      </c>
      <c r="H343" s="81"/>
      <c r="I343" s="82"/>
      <c r="J343" s="81">
        <f>SUM(AE332:AE344)</f>
        <v>24.08</v>
      </c>
      <c r="K343" s="82"/>
      <c r="L343" s="83">
        <f>SUM(BA332:BA344)</f>
        <v>1226</v>
      </c>
    </row>
    <row r="344" spans="1:101" ht="15" x14ac:dyDescent="0.2">
      <c r="C344" s="87" t="s">
        <v>381</v>
      </c>
      <c r="D344" s="87"/>
      <c r="E344" s="87"/>
      <c r="F344" s="87"/>
      <c r="G344" s="87"/>
      <c r="H344" s="87"/>
      <c r="I344" s="88">
        <f>J335+J336+J342+J343</f>
        <v>501.14</v>
      </c>
      <c r="J344" s="88"/>
      <c r="K344" s="89">
        <f>L335+L336+L342+L343</f>
        <v>10168</v>
      </c>
      <c r="L344" s="89"/>
      <c r="O344" s="84">
        <f>J335+J336+J342+J343</f>
        <v>501.14</v>
      </c>
      <c r="P344" s="84">
        <f>J336</f>
        <v>417.93</v>
      </c>
      <c r="R344" t="s">
        <v>382</v>
      </c>
      <c r="S344" s="84">
        <f>J335</f>
        <v>10.98</v>
      </c>
      <c r="U344" s="84">
        <f>J335</f>
        <v>10.98</v>
      </c>
      <c r="X344" s="84">
        <f>J337</f>
        <v>41.36</v>
      </c>
      <c r="Z344" t="s">
        <v>382</v>
      </c>
      <c r="AA344">
        <f>0</f>
        <v>0</v>
      </c>
      <c r="AD344">
        <f>ROUND((Source!AT168/100)*((ROUND(Source!AF168*Source!I168, 2)+ROUND(Source!AE168*Source!I168, 2))), 2)</f>
        <v>48.15</v>
      </c>
      <c r="AE344">
        <f>ROUND((Source!AU168/100)*((ROUND(Source!AF168*Source!I168, 2)+ROUND(Source!AE168*Source!I168, 2))), 2)</f>
        <v>24.08</v>
      </c>
      <c r="AN344" s="85">
        <f>L335+L336+L342+L343</f>
        <v>10168</v>
      </c>
      <c r="AO344" s="85">
        <f>L336</f>
        <v>5930</v>
      </c>
      <c r="AQ344" t="s">
        <v>382</v>
      </c>
      <c r="AR344" s="85">
        <f>L335</f>
        <v>559</v>
      </c>
      <c r="AT344" s="85">
        <f>L337</f>
        <v>2107</v>
      </c>
      <c r="AV344" t="s">
        <v>382</v>
      </c>
      <c r="AW344">
        <f>0</f>
        <v>0</v>
      </c>
      <c r="AZ344">
        <f>Source!X168</f>
        <v>2453</v>
      </c>
      <c r="BA344">
        <f>Source!Y168</f>
        <v>1226</v>
      </c>
      <c r="BH344" s="84">
        <f>J335+J336+J342+J343</f>
        <v>501.14</v>
      </c>
      <c r="CD344">
        <v>1</v>
      </c>
    </row>
    <row r="345" spans="1:101" ht="28.5" x14ac:dyDescent="0.2">
      <c r="A345" s="67" t="s">
        <v>170</v>
      </c>
      <c r="B345" s="68" t="str">
        <f>Source!F170</f>
        <v>01-02-061-2</v>
      </c>
      <c r="C345" s="68" t="str">
        <f>Source!G170</f>
        <v>Засыпка вручную траншей, пазух котлованов и ям, группа грунтов 2</v>
      </c>
      <c r="D345" s="69" t="str">
        <f>Source!H170</f>
        <v>100 м3 грунта</v>
      </c>
      <c r="E345" s="70">
        <f>Source!K170</f>
        <v>8.9649999999999994E-2</v>
      </c>
      <c r="F345" s="70"/>
      <c r="G345" s="70">
        <f>Source!I170</f>
        <v>8.9649999999999994E-2</v>
      </c>
      <c r="H345" s="72"/>
      <c r="I345" s="71"/>
      <c r="J345" s="72"/>
      <c r="K345" s="71"/>
      <c r="L345" s="73"/>
    </row>
    <row r="346" spans="1:101" ht="51" x14ac:dyDescent="0.2">
      <c r="B346" s="74" t="s">
        <v>323</v>
      </c>
      <c r="C346" s="101" t="s">
        <v>421</v>
      </c>
      <c r="D346" s="101"/>
      <c r="E346" s="101"/>
      <c r="F346" s="101"/>
      <c r="G346" s="101"/>
      <c r="H346" s="101"/>
      <c r="I346" s="101"/>
      <c r="J346" s="101"/>
      <c r="K346" s="101"/>
      <c r="L346" s="101"/>
      <c r="CW346" s="102" t="s">
        <v>421</v>
      </c>
    </row>
    <row r="347" spans="1:101" x14ac:dyDescent="0.2">
      <c r="C347" s="75" t="str">
        <f>"Объем: "&amp;Source!I170&amp;"=(179,3*"&amp;"0,05)/"&amp;"100"</f>
        <v>Объем: 0,08965=(179,3*0,05)/100</v>
      </c>
    </row>
    <row r="348" spans="1:101" ht="14.25" x14ac:dyDescent="0.2">
      <c r="A348" s="68"/>
      <c r="B348" s="71">
        <v>1</v>
      </c>
      <c r="C348" s="68" t="s">
        <v>371</v>
      </c>
      <c r="D348" s="69"/>
      <c r="E348" s="70"/>
      <c r="F348" s="70"/>
      <c r="G348" s="70"/>
      <c r="H348" s="72">
        <f>Source!AO170</f>
        <v>729</v>
      </c>
      <c r="I348" s="71">
        <f>ROUND(1.2,7)</f>
        <v>1.2</v>
      </c>
      <c r="J348" s="72">
        <f>ROUND(Source!AF170*Source!I170, 2)</f>
        <v>78.430000000000007</v>
      </c>
      <c r="K348" s="71">
        <f>IF(Source!BA170&lt;&gt; 0, Source!BA170, 1)</f>
        <v>50.93</v>
      </c>
      <c r="L348" s="73">
        <f>Source!S170</f>
        <v>3994</v>
      </c>
    </row>
    <row r="349" spans="1:101" ht="14.25" x14ac:dyDescent="0.2">
      <c r="A349" s="68"/>
      <c r="B349" s="68"/>
      <c r="C349" s="78" t="s">
        <v>374</v>
      </c>
      <c r="D349" s="79" t="s">
        <v>349</v>
      </c>
      <c r="E349" s="80">
        <f>Source!AQ170</f>
        <v>97.2</v>
      </c>
      <c r="F349" s="80">
        <f>ROUND(1.2,7)</f>
        <v>1.2</v>
      </c>
      <c r="G349" s="80">
        <f>ROUND(Source!U170, 7)</f>
        <v>10.456776</v>
      </c>
      <c r="H349" s="81"/>
      <c r="I349" s="82"/>
      <c r="J349" s="81"/>
      <c r="K349" s="82"/>
      <c r="L349" s="83"/>
    </row>
    <row r="350" spans="1:101" ht="14.25" x14ac:dyDescent="0.2">
      <c r="A350" s="68"/>
      <c r="B350" s="68"/>
      <c r="C350" s="68" t="s">
        <v>376</v>
      </c>
      <c r="D350" s="69"/>
      <c r="E350" s="70"/>
      <c r="F350" s="70"/>
      <c r="G350" s="70"/>
      <c r="H350" s="72">
        <f>H348</f>
        <v>729</v>
      </c>
      <c r="I350" s="71"/>
      <c r="J350" s="72">
        <f>J348</f>
        <v>78.430000000000007</v>
      </c>
      <c r="K350" s="71"/>
      <c r="L350" s="73">
        <f>L348</f>
        <v>3994</v>
      </c>
    </row>
    <row r="351" spans="1:101" ht="14.25" x14ac:dyDescent="0.2">
      <c r="A351" s="68"/>
      <c r="B351" s="68"/>
      <c r="C351" s="68" t="s">
        <v>377</v>
      </c>
      <c r="D351" s="69"/>
      <c r="E351" s="70"/>
      <c r="F351" s="70"/>
      <c r="G351" s="70"/>
      <c r="H351" s="72"/>
      <c r="I351" s="71"/>
      <c r="J351" s="72">
        <f>SUM(S345:S354)+SUM(T345:T354)+SUM(X345:X354)+SUM(Y345:Y354)+SUM(Z345:Z354)</f>
        <v>78.430000000000007</v>
      </c>
      <c r="K351" s="71"/>
      <c r="L351" s="73">
        <f>SUM(AR345:AR354)+SUM(AS345:AS354)+SUM(AT345:AT354)+SUM(AU345:AU354)+SUM(AV345:AV354)</f>
        <v>3994</v>
      </c>
    </row>
    <row r="352" spans="1:101" ht="28.5" x14ac:dyDescent="0.2">
      <c r="A352" s="68"/>
      <c r="B352" s="68" t="s">
        <v>49</v>
      </c>
      <c r="C352" s="68" t="s">
        <v>386</v>
      </c>
      <c r="D352" s="69" t="s">
        <v>379</v>
      </c>
      <c r="E352" s="70">
        <f>Source!BZ170</f>
        <v>89</v>
      </c>
      <c r="F352" s="70"/>
      <c r="G352" s="70">
        <f>Source!AT170</f>
        <v>89</v>
      </c>
      <c r="H352" s="72"/>
      <c r="I352" s="71"/>
      <c r="J352" s="72">
        <f>SUM(AD345:AD354)</f>
        <v>69.8</v>
      </c>
      <c r="K352" s="71"/>
      <c r="L352" s="73">
        <f>SUM(AZ345:AZ354)</f>
        <v>3555</v>
      </c>
    </row>
    <row r="353" spans="1:82" ht="28.5" x14ac:dyDescent="0.2">
      <c r="A353" s="78"/>
      <c r="B353" s="78" t="s">
        <v>50</v>
      </c>
      <c r="C353" s="78" t="s">
        <v>387</v>
      </c>
      <c r="D353" s="79" t="s">
        <v>379</v>
      </c>
      <c r="E353" s="80">
        <f>Source!CA170</f>
        <v>40</v>
      </c>
      <c r="F353" s="80"/>
      <c r="G353" s="80">
        <f>Source!AU170</f>
        <v>40</v>
      </c>
      <c r="H353" s="81"/>
      <c r="I353" s="82"/>
      <c r="J353" s="81">
        <f>SUM(AE345:AE354)</f>
        <v>31.37</v>
      </c>
      <c r="K353" s="82"/>
      <c r="L353" s="83">
        <f>SUM(BA345:BA354)</f>
        <v>1598</v>
      </c>
    </row>
    <row r="354" spans="1:82" ht="15" x14ac:dyDescent="0.2">
      <c r="C354" s="87" t="s">
        <v>381</v>
      </c>
      <c r="D354" s="87"/>
      <c r="E354" s="87"/>
      <c r="F354" s="87"/>
      <c r="G354" s="87"/>
      <c r="H354" s="87"/>
      <c r="I354" s="88">
        <f>J348+J352+J353</f>
        <v>179.60000000000002</v>
      </c>
      <c r="J354" s="88"/>
      <c r="K354" s="89">
        <f>L348+L352+L353</f>
        <v>9147</v>
      </c>
      <c r="L354" s="89"/>
      <c r="O354" s="84">
        <f>J348+J352+J353</f>
        <v>179.60000000000002</v>
      </c>
      <c r="P354">
        <f>0</f>
        <v>0</v>
      </c>
      <c r="R354" t="s">
        <v>382</v>
      </c>
      <c r="S354" s="84">
        <f>J348</f>
        <v>78.430000000000007</v>
      </c>
      <c r="U354" s="84">
        <f>J348</f>
        <v>78.430000000000007</v>
      </c>
      <c r="X354">
        <f>0</f>
        <v>0</v>
      </c>
      <c r="Z354" t="s">
        <v>382</v>
      </c>
      <c r="AA354">
        <f>0</f>
        <v>0</v>
      </c>
      <c r="AD354">
        <f>ROUND((Source!AT170/100)*((ROUND(Source!AF170*Source!I170, 2)+ROUND(Source!AE170*Source!I170, 2))), 2)</f>
        <v>69.8</v>
      </c>
      <c r="AE354">
        <f>ROUND((Source!AU170/100)*((ROUND(Source!AF170*Source!I170, 2)+ROUND(Source!AE170*Source!I170, 2))), 2)</f>
        <v>31.37</v>
      </c>
      <c r="AN354" s="85">
        <f>L348+L352+L353</f>
        <v>9147</v>
      </c>
      <c r="AO354">
        <f>0</f>
        <v>0</v>
      </c>
      <c r="AQ354" t="s">
        <v>382</v>
      </c>
      <c r="AR354" s="85">
        <f>L348</f>
        <v>3994</v>
      </c>
      <c r="AT354">
        <f>0</f>
        <v>0</v>
      </c>
      <c r="AV354" t="s">
        <v>382</v>
      </c>
      <c r="AW354">
        <f>0</f>
        <v>0</v>
      </c>
      <c r="AZ354">
        <f>Source!X170</f>
        <v>3555</v>
      </c>
      <c r="BA354">
        <f>Source!Y170</f>
        <v>1598</v>
      </c>
      <c r="BH354" s="84">
        <f>J348+J352+J353</f>
        <v>179.60000000000002</v>
      </c>
      <c r="CD354">
        <v>1</v>
      </c>
    </row>
    <row r="355" spans="1:82" ht="105" x14ac:dyDescent="0.2">
      <c r="A355" s="67" t="s">
        <v>174</v>
      </c>
      <c r="B355" s="68" t="str">
        <f>Source!F172</f>
        <v>01-02-005-1</v>
      </c>
      <c r="C355" s="68" t="s">
        <v>392</v>
      </c>
      <c r="D355" s="69" t="str">
        <f>Source!H172</f>
        <v>100 м3 уплотненного грунта</v>
      </c>
      <c r="E355" s="70">
        <f>Source!K172</f>
        <v>1.7033499999999999</v>
      </c>
      <c r="F355" s="70"/>
      <c r="G355" s="70">
        <f>Source!I172</f>
        <v>1.7033499999999999</v>
      </c>
      <c r="H355" s="72"/>
      <c r="I355" s="71"/>
      <c r="J355" s="72"/>
      <c r="K355" s="71"/>
      <c r="L355" s="73"/>
    </row>
    <row r="356" spans="1:82" ht="153" x14ac:dyDescent="0.2">
      <c r="B356" s="74" t="str">
        <f>Source!EO172</f>
        <v>Поправка: Сб.№33, п.1.33. 5 Поправка: МР 519/пр Прил.2, Табл.2, п. 5</v>
      </c>
      <c r="C356" s="74" t="str">
        <f>Source!CN172</f>
        <v>Поправка: МР 519/пр Прил.2, Табл.2,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57" spans="1:82" x14ac:dyDescent="0.2">
      <c r="C357" s="75" t="str">
        <f>"Объем: "&amp;Source!I172&amp;"=("&amp;Source!I168&amp;"*"&amp;"1000)/"&amp;"100"</f>
        <v>Объем: 1,70335=(0,170335*1000)/100</v>
      </c>
    </row>
    <row r="358" spans="1:82" ht="14.25" x14ac:dyDescent="0.2">
      <c r="A358" s="68"/>
      <c r="B358" s="71">
        <v>1</v>
      </c>
      <c r="C358" s="68" t="s">
        <v>371</v>
      </c>
      <c r="D358" s="69"/>
      <c r="E358" s="70"/>
      <c r="F358" s="70"/>
      <c r="G358" s="70"/>
      <c r="H358" s="72">
        <f>Source!AO172</f>
        <v>106.88</v>
      </c>
      <c r="I358" s="71">
        <f>ROUND(1.2,7)</f>
        <v>1.2</v>
      </c>
      <c r="J358" s="72">
        <f>ROUND(Source!AF172*Source!I172, 2)</f>
        <v>218.47</v>
      </c>
      <c r="K358" s="71">
        <f>IF(Source!BA172&lt;&gt; 0, Source!BA172, 1)</f>
        <v>50.93</v>
      </c>
      <c r="L358" s="73">
        <f>Source!S172</f>
        <v>11127</v>
      </c>
    </row>
    <row r="359" spans="1:82" ht="14.25" x14ac:dyDescent="0.2">
      <c r="A359" s="68"/>
      <c r="B359" s="71">
        <v>2</v>
      </c>
      <c r="C359" s="68" t="s">
        <v>372</v>
      </c>
      <c r="D359" s="69"/>
      <c r="E359" s="70"/>
      <c r="F359" s="70"/>
      <c r="G359" s="70"/>
      <c r="H359" s="72">
        <f>Source!AM172</f>
        <v>148.24</v>
      </c>
      <c r="I359" s="71">
        <f>ROUND(1.2,7)</f>
        <v>1.2</v>
      </c>
      <c r="J359" s="72">
        <f>ROUND(((((Source!ET172*ROUND(1.2,7)))-((Source!EU172*ROUND(1.2,7))))+Source!AE172)*Source!I172, 2)</f>
        <v>303.01</v>
      </c>
      <c r="K359" s="71">
        <f>IF(Source!BB172&lt;&gt; 0, Source!BB172, 1)</f>
        <v>16.309999999999999</v>
      </c>
      <c r="L359" s="73">
        <f>Source!Q172</f>
        <v>4942</v>
      </c>
    </row>
    <row r="360" spans="1:82" ht="14.25" x14ac:dyDescent="0.2">
      <c r="A360" s="68"/>
      <c r="B360" s="71">
        <v>3</v>
      </c>
      <c r="C360" s="68" t="s">
        <v>373</v>
      </c>
      <c r="D360" s="69"/>
      <c r="E360" s="70"/>
      <c r="F360" s="70"/>
      <c r="G360" s="70"/>
      <c r="H360" s="72">
        <f>Source!AN172</f>
        <v>30.58</v>
      </c>
      <c r="I360" s="71">
        <f>ROUND(1.2,7)</f>
        <v>1.2</v>
      </c>
      <c r="J360" s="76">
        <f>ROUND(Source!AE172*Source!I172, 2)</f>
        <v>62.51</v>
      </c>
      <c r="K360" s="71">
        <f>IF(Source!BS172&lt;&gt; 0, Source!BS172, 1)</f>
        <v>50.93</v>
      </c>
      <c r="L360" s="77">
        <f>Source!R172</f>
        <v>3184</v>
      </c>
    </row>
    <row r="361" spans="1:82" ht="14.25" x14ac:dyDescent="0.2">
      <c r="A361" s="68"/>
      <c r="B361" s="68"/>
      <c r="C361" s="68" t="s">
        <v>374</v>
      </c>
      <c r="D361" s="69" t="s">
        <v>349</v>
      </c>
      <c r="E361" s="70">
        <f>Source!AQ172</f>
        <v>12.53</v>
      </c>
      <c r="F361" s="70">
        <f>ROUND(1.2,7)</f>
        <v>1.2</v>
      </c>
      <c r="G361" s="70">
        <f>ROUND(Source!U172, 7)</f>
        <v>25.6115706</v>
      </c>
      <c r="H361" s="72"/>
      <c r="I361" s="71"/>
      <c r="J361" s="72"/>
      <c r="K361" s="71"/>
      <c r="L361" s="73"/>
    </row>
    <row r="362" spans="1:82" ht="14.25" x14ac:dyDescent="0.2">
      <c r="A362" s="68"/>
      <c r="B362" s="68"/>
      <c r="C362" s="78" t="s">
        <v>375</v>
      </c>
      <c r="D362" s="79" t="s">
        <v>349</v>
      </c>
      <c r="E362" s="80">
        <f>Source!AR172</f>
        <v>3.04</v>
      </c>
      <c r="F362" s="80">
        <f>ROUND(1.2,7)</f>
        <v>1.2</v>
      </c>
      <c r="G362" s="80">
        <f>ROUND(Source!V172, 7)</f>
        <v>6.2138207999999997</v>
      </c>
      <c r="H362" s="81"/>
      <c r="I362" s="82"/>
      <c r="J362" s="81"/>
      <c r="K362" s="82"/>
      <c r="L362" s="83"/>
    </row>
    <row r="363" spans="1:82" ht="14.25" x14ac:dyDescent="0.2">
      <c r="A363" s="68"/>
      <c r="B363" s="68"/>
      <c r="C363" s="68" t="s">
        <v>376</v>
      </c>
      <c r="D363" s="69"/>
      <c r="E363" s="70"/>
      <c r="F363" s="70"/>
      <c r="G363" s="70"/>
      <c r="H363" s="72">
        <f>H358+H359</f>
        <v>255.12</v>
      </c>
      <c r="I363" s="71"/>
      <c r="J363" s="72">
        <f>J358+J359</f>
        <v>521.48</v>
      </c>
      <c r="K363" s="71"/>
      <c r="L363" s="73">
        <f>L358+L359</f>
        <v>16069</v>
      </c>
    </row>
    <row r="364" spans="1:82" ht="14.25" x14ac:dyDescent="0.2">
      <c r="A364" s="68"/>
      <c r="B364" s="68"/>
      <c r="C364" s="68" t="s">
        <v>377</v>
      </c>
      <c r="D364" s="69"/>
      <c r="E364" s="70"/>
      <c r="F364" s="70"/>
      <c r="G364" s="70"/>
      <c r="H364" s="72"/>
      <c r="I364" s="71"/>
      <c r="J364" s="72">
        <f>SUM(S355:S367)+SUM(T355:T367)+SUM(X355:X367)+SUM(Y355:Y367)+SUM(Z355:Z367)</f>
        <v>280.98</v>
      </c>
      <c r="K364" s="71"/>
      <c r="L364" s="73">
        <f>SUM(AR355:AR367)+SUM(AS355:AS367)+SUM(AT355:AT367)+SUM(AU355:AU367)+SUM(AV355:AV367)</f>
        <v>14311</v>
      </c>
    </row>
    <row r="365" spans="1:82" ht="28.5" x14ac:dyDescent="0.2">
      <c r="A365" s="68"/>
      <c r="B365" s="68" t="s">
        <v>36</v>
      </c>
      <c r="C365" s="68" t="s">
        <v>378</v>
      </c>
      <c r="D365" s="69" t="s">
        <v>379</v>
      </c>
      <c r="E365" s="70">
        <f>Source!BZ172</f>
        <v>92</v>
      </c>
      <c r="F365" s="70"/>
      <c r="G365" s="70">
        <f>Source!AT172</f>
        <v>92</v>
      </c>
      <c r="H365" s="72"/>
      <c r="I365" s="71"/>
      <c r="J365" s="72">
        <f>SUM(AD355:AD367)</f>
        <v>258.5</v>
      </c>
      <c r="K365" s="71"/>
      <c r="L365" s="73">
        <f>SUM(AZ355:AZ367)</f>
        <v>13166</v>
      </c>
    </row>
    <row r="366" spans="1:82" ht="28.5" x14ac:dyDescent="0.2">
      <c r="A366" s="78"/>
      <c r="B366" s="78" t="s">
        <v>37</v>
      </c>
      <c r="C366" s="78" t="s">
        <v>380</v>
      </c>
      <c r="D366" s="79" t="s">
        <v>379</v>
      </c>
      <c r="E366" s="80">
        <f>Source!CA172</f>
        <v>46</v>
      </c>
      <c r="F366" s="80"/>
      <c r="G366" s="80">
        <f>Source!AU172</f>
        <v>46</v>
      </c>
      <c r="H366" s="81"/>
      <c r="I366" s="82"/>
      <c r="J366" s="81">
        <f>SUM(AE355:AE367)</f>
        <v>129.25</v>
      </c>
      <c r="K366" s="82"/>
      <c r="L366" s="83">
        <f>SUM(BA355:BA367)</f>
        <v>6583</v>
      </c>
    </row>
    <row r="367" spans="1:82" ht="15" x14ac:dyDescent="0.2">
      <c r="C367" s="87" t="s">
        <v>381</v>
      </c>
      <c r="D367" s="87"/>
      <c r="E367" s="87"/>
      <c r="F367" s="87"/>
      <c r="G367" s="87"/>
      <c r="H367" s="87"/>
      <c r="I367" s="88">
        <f>J358+J359+J365+J366</f>
        <v>909.23</v>
      </c>
      <c r="J367" s="88"/>
      <c r="K367" s="89">
        <f>L358+L359+L365+L366</f>
        <v>35818</v>
      </c>
      <c r="L367" s="89"/>
      <c r="O367" s="84">
        <f>J358+J359+J365+J366</f>
        <v>909.23</v>
      </c>
      <c r="P367" s="84">
        <f>J359</f>
        <v>303.01</v>
      </c>
      <c r="R367" t="s">
        <v>382</v>
      </c>
      <c r="S367" s="84">
        <f>J358</f>
        <v>218.47</v>
      </c>
      <c r="U367" s="84">
        <f>J358</f>
        <v>218.47</v>
      </c>
      <c r="X367" s="84">
        <f>J360</f>
        <v>62.51</v>
      </c>
      <c r="Z367" t="s">
        <v>382</v>
      </c>
      <c r="AA367">
        <f>0</f>
        <v>0</v>
      </c>
      <c r="AD367">
        <f>ROUND((Source!AT172/100)*((ROUND(Source!AF172*Source!I172, 2)+ROUND(Source!AE172*Source!I172, 2))), 2)</f>
        <v>258.5</v>
      </c>
      <c r="AE367">
        <f>ROUND((Source!AU172/100)*((ROUND(Source!AF172*Source!I172, 2)+ROUND(Source!AE172*Source!I172, 2))), 2)</f>
        <v>129.25</v>
      </c>
      <c r="AN367" s="85">
        <f>L358+L359+L365+L366</f>
        <v>35818</v>
      </c>
      <c r="AO367" s="85">
        <f>L359</f>
        <v>4942</v>
      </c>
      <c r="AQ367" t="s">
        <v>382</v>
      </c>
      <c r="AR367" s="85">
        <f>L358</f>
        <v>11127</v>
      </c>
      <c r="AT367" s="85">
        <f>L360</f>
        <v>3184</v>
      </c>
      <c r="AV367" t="s">
        <v>382</v>
      </c>
      <c r="AW367">
        <f>0</f>
        <v>0</v>
      </c>
      <c r="AZ367">
        <f>Source!X172</f>
        <v>13166</v>
      </c>
      <c r="BA367">
        <f>Source!Y172</f>
        <v>6583</v>
      </c>
      <c r="BH367" s="84">
        <f>J358+J359+J365+J366</f>
        <v>909.23</v>
      </c>
      <c r="CD367">
        <v>1</v>
      </c>
    </row>
    <row r="368" spans="1:82" ht="57" x14ac:dyDescent="0.2">
      <c r="A368" s="67" t="s">
        <v>175</v>
      </c>
      <c r="B368" s="68" t="str">
        <f>Source!F174</f>
        <v>т03-21-01-021</v>
      </c>
      <c r="C368" s="68" t="str">
        <f>Source!G174</f>
        <v>Перевозка грузов I класса автомобилями-самосвалами грузоподъемностью 10 т работающих вне карьера на расстояние до 21 км</v>
      </c>
      <c r="D368" s="69" t="str">
        <f>Source!H174</f>
        <v>1 Т ГРУЗА</v>
      </c>
      <c r="E368" s="70">
        <f>Source!K174</f>
        <v>13.475</v>
      </c>
      <c r="F368" s="70"/>
      <c r="G368" s="70">
        <f>Source!I174</f>
        <v>13.475</v>
      </c>
      <c r="H368" s="72"/>
      <c r="I368" s="71"/>
      <c r="J368" s="72"/>
      <c r="K368" s="71"/>
      <c r="L368" s="73"/>
    </row>
    <row r="369" spans="1:82" x14ac:dyDescent="0.2">
      <c r="C369" s="75" t="str">
        <f>"Объем: "&amp;Source!I174&amp;"="&amp;Source!I164&amp;"*"&amp;"1000*"&amp;"1,75"</f>
        <v>Объем: 13,475=0,0077*1000*1,75</v>
      </c>
    </row>
    <row r="370" spans="1:82" ht="14.25" x14ac:dyDescent="0.2">
      <c r="A370" s="68"/>
      <c r="B370" s="71">
        <v>2</v>
      </c>
      <c r="C370" s="78" t="s">
        <v>372</v>
      </c>
      <c r="D370" s="79"/>
      <c r="E370" s="80"/>
      <c r="F370" s="80"/>
      <c r="G370" s="80"/>
      <c r="H370" s="81">
        <f>Source!AM174</f>
        <v>15.75</v>
      </c>
      <c r="I370" s="82"/>
      <c r="J370" s="81">
        <f>ROUND((((Source!ET174)-(Source!EU174))+Source!AE174)*Source!I174, 2)</f>
        <v>212.23</v>
      </c>
      <c r="K370" s="82">
        <f>IF(Source!BB174&lt;&gt; 0, Source!BB174, 1)</f>
        <v>21.15</v>
      </c>
      <c r="L370" s="83">
        <f>Source!Q174</f>
        <v>4489</v>
      </c>
    </row>
    <row r="371" spans="1:82" ht="14.25" x14ac:dyDescent="0.2">
      <c r="A371" s="78"/>
      <c r="B371" s="78"/>
      <c r="C371" s="78" t="s">
        <v>376</v>
      </c>
      <c r="D371" s="79"/>
      <c r="E371" s="80"/>
      <c r="F371" s="80"/>
      <c r="G371" s="80"/>
      <c r="H371" s="81">
        <f>H370</f>
        <v>15.75</v>
      </c>
      <c r="I371" s="82"/>
      <c r="J371" s="81">
        <f>J370</f>
        <v>212.23</v>
      </c>
      <c r="K371" s="82"/>
      <c r="L371" s="83">
        <f>L370</f>
        <v>4489</v>
      </c>
    </row>
    <row r="372" spans="1:82" ht="15" x14ac:dyDescent="0.2">
      <c r="C372" s="87" t="s">
        <v>381</v>
      </c>
      <c r="D372" s="87"/>
      <c r="E372" s="87"/>
      <c r="F372" s="87"/>
      <c r="G372" s="87"/>
      <c r="H372" s="87"/>
      <c r="I372" s="88">
        <f>J370</f>
        <v>212.23</v>
      </c>
      <c r="J372" s="88"/>
      <c r="K372" s="89">
        <f>L370</f>
        <v>4489</v>
      </c>
      <c r="L372" s="89"/>
      <c r="O372" s="84">
        <f>J370</f>
        <v>212.23</v>
      </c>
      <c r="Q372" s="84">
        <f>J370</f>
        <v>212.23</v>
      </c>
      <c r="R372" t="s">
        <v>382</v>
      </c>
      <c r="T372">
        <f>0</f>
        <v>0</v>
      </c>
      <c r="U372">
        <f>0</f>
        <v>0</v>
      </c>
      <c r="Y372">
        <f>0</f>
        <v>0</v>
      </c>
      <c r="Z372" t="s">
        <v>382</v>
      </c>
      <c r="AD372">
        <f>ROUND((Source!AT174/100)*((ROUND(Source!AF174*Source!I174, 2)+ROUND(Source!AE174*Source!I174, 2))), 2)</f>
        <v>0</v>
      </c>
      <c r="AE372">
        <f>ROUND((Source!AU174/100)*((ROUND(Source!AF174*Source!I174, 2)+ROUND(Source!AE174*Source!I174, 2))), 2)</f>
        <v>0</v>
      </c>
      <c r="AF372" s="84">
        <f>J370</f>
        <v>212.23</v>
      </c>
      <c r="AN372" s="85">
        <f>L370</f>
        <v>4489</v>
      </c>
      <c r="AP372" s="85">
        <f>L370</f>
        <v>4489</v>
      </c>
      <c r="AQ372" t="s">
        <v>382</v>
      </c>
      <c r="AS372">
        <f>0</f>
        <v>0</v>
      </c>
      <c r="AU372">
        <f>0</f>
        <v>0</v>
      </c>
      <c r="AV372" t="s">
        <v>382</v>
      </c>
      <c r="AZ372">
        <f>Source!X174</f>
        <v>0</v>
      </c>
      <c r="BA372">
        <f>Source!Y174</f>
        <v>0</v>
      </c>
      <c r="BB372" s="85">
        <f>L370</f>
        <v>4489</v>
      </c>
      <c r="CD372">
        <v>1</v>
      </c>
    </row>
    <row r="374" spans="1:82" ht="15" x14ac:dyDescent="0.2">
      <c r="A374" s="92"/>
      <c r="B374" s="93"/>
      <c r="C374" s="94" t="s">
        <v>393</v>
      </c>
      <c r="D374" s="94"/>
      <c r="E374" s="94"/>
      <c r="F374" s="94"/>
      <c r="G374" s="94"/>
      <c r="H374" s="94"/>
      <c r="I374" s="95"/>
      <c r="J374" s="96">
        <f>J376+J377+J383+J387</f>
        <v>1830.74</v>
      </c>
      <c r="K374" s="96"/>
      <c r="L374" s="97">
        <f>L376+L377+L383+L387</f>
        <v>44795</v>
      </c>
    </row>
    <row r="375" spans="1:82" ht="14.25" x14ac:dyDescent="0.2">
      <c r="A375" s="86"/>
      <c r="B375" s="90"/>
      <c r="C375" s="98" t="s">
        <v>394</v>
      </c>
      <c r="D375" s="91"/>
      <c r="E375" s="91"/>
      <c r="F375" s="91"/>
      <c r="G375" s="91"/>
      <c r="H375" s="91"/>
      <c r="I375" s="70"/>
      <c r="J375" s="72"/>
      <c r="K375" s="72"/>
      <c r="L375" s="73"/>
    </row>
    <row r="376" spans="1:82" ht="14.25" x14ac:dyDescent="0.2">
      <c r="A376" s="86"/>
      <c r="B376" s="90"/>
      <c r="C376" s="91" t="s">
        <v>395</v>
      </c>
      <c r="D376" s="91"/>
      <c r="E376" s="91"/>
      <c r="F376" s="91"/>
      <c r="G376" s="91"/>
      <c r="H376" s="91"/>
      <c r="I376" s="70"/>
      <c r="J376" s="72">
        <f>SUM(S294:S372)</f>
        <v>454.19</v>
      </c>
      <c r="K376" s="72"/>
      <c r="L376" s="73">
        <f>SUM(AR294:AR372)</f>
        <v>23131</v>
      </c>
    </row>
    <row r="377" spans="1:82" ht="14.25" x14ac:dyDescent="0.2">
      <c r="A377" s="86"/>
      <c r="B377" s="90"/>
      <c r="C377" s="91" t="s">
        <v>396</v>
      </c>
      <c r="D377" s="91"/>
      <c r="E377" s="91"/>
      <c r="F377" s="91"/>
      <c r="G377" s="91"/>
      <c r="H377" s="91"/>
      <c r="I377" s="70"/>
      <c r="J377" s="72">
        <f>J379+J382</f>
        <v>1164.29</v>
      </c>
      <c r="K377" s="72"/>
      <c r="L377" s="73">
        <f>L379+L382</f>
        <v>17174</v>
      </c>
    </row>
    <row r="378" spans="1:82" ht="14.25" x14ac:dyDescent="0.2">
      <c r="A378" s="86"/>
      <c r="B378" s="90"/>
      <c r="C378" s="98" t="s">
        <v>397</v>
      </c>
      <c r="D378" s="91"/>
      <c r="E378" s="91"/>
      <c r="F378" s="91"/>
      <c r="G378" s="91"/>
      <c r="H378" s="91"/>
      <c r="I378" s="70"/>
      <c r="J378" s="72"/>
      <c r="K378" s="72"/>
      <c r="L378" s="73"/>
    </row>
    <row r="379" spans="1:82" ht="14.25" x14ac:dyDescent="0.2">
      <c r="A379" s="86"/>
      <c r="B379" s="90"/>
      <c r="C379" s="91" t="s">
        <v>398</v>
      </c>
      <c r="D379" s="91"/>
      <c r="E379" s="91"/>
      <c r="F379" s="91"/>
      <c r="G379" s="91"/>
      <c r="H379" s="91"/>
      <c r="I379" s="70"/>
      <c r="J379" s="72">
        <f>SUM(P294:P372)</f>
        <v>1164.29</v>
      </c>
      <c r="K379" s="72"/>
      <c r="L379" s="73">
        <f>SUM(AO294:AO372)</f>
        <v>17174</v>
      </c>
    </row>
    <row r="380" spans="1:82" ht="14.25" x14ac:dyDescent="0.2">
      <c r="A380" s="86"/>
      <c r="B380" s="90"/>
      <c r="C380" s="98" t="s">
        <v>399</v>
      </c>
      <c r="D380" s="91"/>
      <c r="E380" s="91"/>
      <c r="F380" s="91"/>
      <c r="G380" s="91"/>
      <c r="H380" s="91"/>
      <c r="I380" s="70"/>
      <c r="J380" s="72"/>
      <c r="K380" s="72"/>
      <c r="L380" s="73"/>
    </row>
    <row r="381" spans="1:82" ht="14.25" x14ac:dyDescent="0.2">
      <c r="A381" s="86"/>
      <c r="B381" s="90"/>
      <c r="C381" s="91" t="s">
        <v>400</v>
      </c>
      <c r="D381" s="91"/>
      <c r="E381" s="91"/>
      <c r="F381" s="91"/>
      <c r="G381" s="91"/>
      <c r="H381" s="91"/>
      <c r="I381" s="70"/>
      <c r="J381" s="72">
        <f>SUM(X294:X372)</f>
        <v>148.03</v>
      </c>
      <c r="K381" s="72"/>
      <c r="L381" s="73">
        <f>SUM(AT294:AT372)</f>
        <v>7540</v>
      </c>
    </row>
    <row r="382" spans="1:82" ht="14.25" hidden="1" x14ac:dyDescent="0.2">
      <c r="A382" s="86"/>
      <c r="B382" s="90"/>
      <c r="C382" s="91" t="s">
        <v>401</v>
      </c>
      <c r="D382" s="91"/>
      <c r="E382" s="91"/>
      <c r="F382" s="91"/>
      <c r="G382" s="91"/>
      <c r="H382" s="91"/>
      <c r="I382" s="70"/>
      <c r="J382" s="72">
        <f>SUM(Z294:Z372)</f>
        <v>0</v>
      </c>
      <c r="K382" s="72"/>
      <c r="L382" s="73">
        <f>SUM(AV294:AV372)</f>
        <v>0</v>
      </c>
    </row>
    <row r="383" spans="1:82" ht="14.25" x14ac:dyDescent="0.2">
      <c r="A383" s="86"/>
      <c r="B383" s="90"/>
      <c r="C383" s="91" t="s">
        <v>402</v>
      </c>
      <c r="D383" s="91"/>
      <c r="E383" s="91"/>
      <c r="F383" s="91"/>
      <c r="G383" s="91"/>
      <c r="H383" s="91"/>
      <c r="I383" s="70"/>
      <c r="J383" s="72">
        <f>J385+J386</f>
        <v>0.03</v>
      </c>
      <c r="K383" s="72"/>
      <c r="L383" s="73">
        <f>L385+L386</f>
        <v>1</v>
      </c>
    </row>
    <row r="384" spans="1:82" ht="14.25" x14ac:dyDescent="0.2">
      <c r="A384" s="86"/>
      <c r="B384" s="90"/>
      <c r="C384" s="98" t="s">
        <v>397</v>
      </c>
      <c r="D384" s="91"/>
      <c r="E384" s="91"/>
      <c r="F384" s="91"/>
      <c r="G384" s="91"/>
      <c r="H384" s="91"/>
      <c r="I384" s="70"/>
      <c r="J384" s="72"/>
      <c r="K384" s="72"/>
      <c r="L384" s="73"/>
    </row>
    <row r="385" spans="1:12" ht="14.25" x14ac:dyDescent="0.2">
      <c r="A385" s="86"/>
      <c r="B385" s="90"/>
      <c r="C385" s="91" t="s">
        <v>403</v>
      </c>
      <c r="D385" s="91"/>
      <c r="E385" s="91"/>
      <c r="F385" s="91"/>
      <c r="G385" s="91"/>
      <c r="H385" s="91"/>
      <c r="I385" s="70"/>
      <c r="J385" s="72">
        <f>SUM(AA294:AA372)-SUM(BJ294:BJ372)</f>
        <v>0.03</v>
      </c>
      <c r="K385" s="72"/>
      <c r="L385" s="73">
        <f>SUM(AW294:AW372)-SUM(BK294:BK372)</f>
        <v>1</v>
      </c>
    </row>
    <row r="386" spans="1:12" ht="14.25" hidden="1" x14ac:dyDescent="0.2">
      <c r="A386" s="86"/>
      <c r="B386" s="90"/>
      <c r="C386" s="91" t="s">
        <v>404</v>
      </c>
      <c r="D386" s="91"/>
      <c r="E386" s="91"/>
      <c r="F386" s="91"/>
      <c r="G386" s="91"/>
      <c r="H386" s="91"/>
      <c r="I386" s="70"/>
      <c r="J386" s="72">
        <f>SUM(BC294:BC372)</f>
        <v>0</v>
      </c>
      <c r="K386" s="72"/>
      <c r="L386" s="73">
        <f>SUM(BC294:BC372)</f>
        <v>0</v>
      </c>
    </row>
    <row r="387" spans="1:12" ht="14.25" x14ac:dyDescent="0.2">
      <c r="A387" s="86"/>
      <c r="B387" s="90"/>
      <c r="C387" s="91" t="s">
        <v>405</v>
      </c>
      <c r="D387" s="91"/>
      <c r="E387" s="91"/>
      <c r="F387" s="91"/>
      <c r="G387" s="91"/>
      <c r="H387" s="91"/>
      <c r="I387" s="70"/>
      <c r="J387" s="72">
        <f>SUM(AF294:AF372)</f>
        <v>212.23</v>
      </c>
      <c r="K387" s="72"/>
      <c r="L387" s="73">
        <f>SUM(BB294:BB372)</f>
        <v>4489</v>
      </c>
    </row>
    <row r="388" spans="1:12" ht="14.25" x14ac:dyDescent="0.2">
      <c r="A388" s="86"/>
      <c r="B388" s="90"/>
      <c r="C388" s="91" t="s">
        <v>406</v>
      </c>
      <c r="D388" s="91"/>
      <c r="E388" s="91"/>
      <c r="F388" s="91"/>
      <c r="G388" s="91"/>
      <c r="H388" s="91"/>
      <c r="I388" s="70"/>
      <c r="J388" s="72">
        <f>SUM(S294:S372)+SUM(X294:X372)+SUM(Z294:Z372)</f>
        <v>602.22</v>
      </c>
      <c r="K388" s="72"/>
      <c r="L388" s="73">
        <f>SUM(AR294:AR372)+SUM(AT294:AT372)+SUM(AV294:AV372)</f>
        <v>30671</v>
      </c>
    </row>
    <row r="389" spans="1:12" ht="14.25" x14ac:dyDescent="0.2">
      <c r="A389" s="86"/>
      <c r="B389" s="90"/>
      <c r="C389" s="91" t="s">
        <v>407</v>
      </c>
      <c r="D389" s="91"/>
      <c r="E389" s="91"/>
      <c r="F389" s="91"/>
      <c r="G389" s="91"/>
      <c r="H389" s="91"/>
      <c r="I389" s="70"/>
      <c r="J389" s="72">
        <f>SUM(AD294:AD372)</f>
        <v>547.64</v>
      </c>
      <c r="K389" s="72"/>
      <c r="L389" s="73">
        <f>SUM(AZ294:AZ372)</f>
        <v>27892</v>
      </c>
    </row>
    <row r="390" spans="1:12" ht="14.25" x14ac:dyDescent="0.2">
      <c r="A390" s="86"/>
      <c r="B390" s="90"/>
      <c r="C390" s="91" t="s">
        <v>408</v>
      </c>
      <c r="D390" s="91"/>
      <c r="E390" s="91"/>
      <c r="F390" s="91"/>
      <c r="G390" s="91"/>
      <c r="H390" s="91"/>
      <c r="I390" s="70"/>
      <c r="J390" s="72">
        <f>SUM(AE294:AE372)</f>
        <v>264.24</v>
      </c>
      <c r="K390" s="72"/>
      <c r="L390" s="73">
        <f>SUM(BA294:BA372)</f>
        <v>13458</v>
      </c>
    </row>
    <row r="391" spans="1:12" ht="14.25" hidden="1" x14ac:dyDescent="0.2">
      <c r="A391" s="86"/>
      <c r="B391" s="90"/>
      <c r="C391" s="91" t="s">
        <v>409</v>
      </c>
      <c r="D391" s="91"/>
      <c r="E391" s="91"/>
      <c r="F391" s="91"/>
      <c r="G391" s="91"/>
      <c r="H391" s="91"/>
      <c r="I391" s="70"/>
      <c r="J391" s="72">
        <f>J393+J394</f>
        <v>0</v>
      </c>
      <c r="K391" s="72"/>
      <c r="L391" s="73">
        <f>L393+L394</f>
        <v>0</v>
      </c>
    </row>
    <row r="392" spans="1:12" ht="14.25" hidden="1" x14ac:dyDescent="0.2">
      <c r="A392" s="86"/>
      <c r="B392" s="90"/>
      <c r="C392" s="98" t="s">
        <v>394</v>
      </c>
      <c r="D392" s="91"/>
      <c r="E392" s="91"/>
      <c r="F392" s="91"/>
      <c r="G392" s="91"/>
      <c r="H392" s="91"/>
      <c r="I392" s="70"/>
      <c r="J392" s="72"/>
      <c r="K392" s="72"/>
      <c r="L392" s="73"/>
    </row>
    <row r="393" spans="1:12" ht="14.25" hidden="1" x14ac:dyDescent="0.2">
      <c r="A393" s="86"/>
      <c r="B393" s="90"/>
      <c r="C393" s="91" t="s">
        <v>410</v>
      </c>
      <c r="D393" s="91"/>
      <c r="E393" s="91"/>
      <c r="F393" s="91"/>
      <c r="G393" s="91"/>
      <c r="H393" s="91"/>
      <c r="I393" s="70"/>
      <c r="J393" s="72">
        <f>SUM(BJ294:BJ372)</f>
        <v>0</v>
      </c>
      <c r="K393" s="72"/>
      <c r="L393" s="73">
        <f>SUM(BK294:BK372)</f>
        <v>0</v>
      </c>
    </row>
    <row r="394" spans="1:12" ht="14.25" hidden="1" x14ac:dyDescent="0.2">
      <c r="A394" s="86"/>
      <c r="B394" s="90"/>
      <c r="C394" s="91" t="s">
        <v>411</v>
      </c>
      <c r="D394" s="91"/>
      <c r="E394" s="91"/>
      <c r="F394" s="91"/>
      <c r="G394" s="91"/>
      <c r="H394" s="91"/>
      <c r="I394" s="70"/>
      <c r="J394" s="72">
        <f>SUM(AH294:AH372)</f>
        <v>0</v>
      </c>
      <c r="K394" s="72"/>
      <c r="L394" s="73">
        <f>SUM(BD294:BD372)</f>
        <v>0</v>
      </c>
    </row>
    <row r="395" spans="1:12" ht="14.25" hidden="1" x14ac:dyDescent="0.2">
      <c r="A395" s="86"/>
      <c r="B395" s="90"/>
      <c r="C395" s="91" t="s">
        <v>412</v>
      </c>
      <c r="D395" s="91"/>
      <c r="E395" s="91"/>
      <c r="F395" s="91"/>
      <c r="G395" s="91"/>
      <c r="H395" s="91"/>
      <c r="I395" s="70"/>
      <c r="J395" s="72">
        <f>SUM(BL294:BL372)</f>
        <v>0</v>
      </c>
      <c r="K395" s="72"/>
      <c r="L395" s="73"/>
    </row>
    <row r="396" spans="1:12" ht="14.25" hidden="1" x14ac:dyDescent="0.2">
      <c r="A396" s="86"/>
      <c r="B396" s="90"/>
      <c r="C396" s="91" t="s">
        <v>413</v>
      </c>
      <c r="D396" s="91"/>
      <c r="E396" s="91"/>
      <c r="F396" s="91"/>
      <c r="G396" s="91"/>
      <c r="H396" s="91"/>
      <c r="I396" s="70"/>
      <c r="J396" s="72">
        <f>SUM(BN294:BN372)</f>
        <v>0</v>
      </c>
      <c r="K396" s="72"/>
      <c r="L396" s="73">
        <f>SUM(BO294:BO372)</f>
        <v>0</v>
      </c>
    </row>
    <row r="397" spans="1:12" ht="15" x14ac:dyDescent="0.2">
      <c r="A397" s="92"/>
      <c r="B397" s="93"/>
      <c r="C397" s="94" t="s">
        <v>414</v>
      </c>
      <c r="D397" s="94"/>
      <c r="E397" s="94"/>
      <c r="F397" s="94"/>
      <c r="G397" s="94"/>
      <c r="H397" s="94"/>
      <c r="I397" s="95"/>
      <c r="J397" s="96">
        <f>J374+J389+J390+J391+J395+J396</f>
        <v>2642.62</v>
      </c>
      <c r="K397" s="96"/>
      <c r="L397" s="97">
        <f>L374+L389+L390+L391+L395+L396</f>
        <v>86145</v>
      </c>
    </row>
    <row r="398" spans="1:12" ht="14.25" x14ac:dyDescent="0.2">
      <c r="A398" s="86"/>
      <c r="B398" s="90"/>
      <c r="C398" s="98" t="s">
        <v>415</v>
      </c>
      <c r="D398" s="91"/>
      <c r="E398" s="91"/>
      <c r="F398" s="91"/>
      <c r="G398" s="91"/>
      <c r="H398" s="91"/>
      <c r="I398" s="70"/>
      <c r="J398" s="72"/>
      <c r="K398" s="72"/>
      <c r="L398" s="73"/>
    </row>
    <row r="399" spans="1:12" ht="14.25" hidden="1" x14ac:dyDescent="0.2">
      <c r="A399" s="86"/>
      <c r="B399" s="90"/>
      <c r="C399" s="91" t="s">
        <v>416</v>
      </c>
      <c r="D399" s="91"/>
      <c r="E399" s="91"/>
      <c r="F399" s="91"/>
      <c r="G399" s="91"/>
      <c r="H399" s="91"/>
      <c r="I399" s="70"/>
      <c r="J399" s="72">
        <f>SUM(AB294:AB372)</f>
        <v>0</v>
      </c>
      <c r="K399" s="72"/>
      <c r="L399" s="73">
        <f>SUM(AX294:AX372)</f>
        <v>0</v>
      </c>
    </row>
    <row r="400" spans="1:12" ht="14.25" hidden="1" x14ac:dyDescent="0.2">
      <c r="A400" s="86"/>
      <c r="B400" s="90"/>
      <c r="C400" s="91" t="s">
        <v>417</v>
      </c>
      <c r="D400" s="91"/>
      <c r="E400" s="91"/>
      <c r="F400" s="91"/>
      <c r="G400" s="91"/>
      <c r="H400" s="91"/>
      <c r="I400" s="70"/>
      <c r="J400" s="72">
        <f>SUM(AC294:AC372)</f>
        <v>0</v>
      </c>
      <c r="K400" s="72"/>
      <c r="L400" s="73">
        <f>SUM(AY294:AY372)</f>
        <v>0</v>
      </c>
    </row>
    <row r="401" spans="1:12" ht="14.25" x14ac:dyDescent="0.2">
      <c r="A401" s="86"/>
      <c r="B401" s="90"/>
      <c r="C401" s="91" t="s">
        <v>418</v>
      </c>
      <c r="D401" s="91"/>
      <c r="E401" s="91"/>
      <c r="F401" s="99"/>
      <c r="G401" s="100">
        <f>Source!P198</f>
        <v>56.234543000000002</v>
      </c>
      <c r="H401" s="86"/>
      <c r="I401" s="86"/>
      <c r="J401" s="86"/>
      <c r="K401" s="86"/>
      <c r="L401" s="86"/>
    </row>
    <row r="402" spans="1:12" ht="14.25" x14ac:dyDescent="0.2">
      <c r="A402" s="86"/>
      <c r="B402" s="90"/>
      <c r="C402" s="91" t="s">
        <v>419</v>
      </c>
      <c r="D402" s="91"/>
      <c r="E402" s="91"/>
      <c r="F402" s="99"/>
      <c r="G402" s="100">
        <f>Source!P199</f>
        <v>12.549235400000001</v>
      </c>
      <c r="H402" s="86"/>
      <c r="I402" s="86"/>
      <c r="J402" s="86"/>
      <c r="K402" s="86"/>
      <c r="L402" s="86"/>
    </row>
    <row r="405" spans="1:12" ht="15" x14ac:dyDescent="0.2">
      <c r="A405" s="103"/>
      <c r="B405" s="104"/>
      <c r="C405" s="105" t="s">
        <v>433</v>
      </c>
      <c r="D405" s="105"/>
      <c r="E405" s="105"/>
      <c r="F405" s="105"/>
      <c r="G405" s="105"/>
      <c r="H405" s="105"/>
      <c r="I405" s="106"/>
      <c r="J405" s="107"/>
      <c r="K405" s="107"/>
      <c r="L405" s="108"/>
    </row>
    <row r="407" spans="1:12" ht="15" x14ac:dyDescent="0.2">
      <c r="A407" s="92"/>
      <c r="B407" s="93"/>
      <c r="C407" s="94" t="s">
        <v>434</v>
      </c>
      <c r="D407" s="94"/>
      <c r="E407" s="94"/>
      <c r="F407" s="94"/>
      <c r="G407" s="94"/>
      <c r="H407" s="94"/>
      <c r="I407" s="95"/>
      <c r="J407" s="96">
        <f>J409+J424+J425</f>
        <v>287919.18</v>
      </c>
      <c r="K407" s="96"/>
      <c r="L407" s="97">
        <f>L409+L424+L425</f>
        <v>7250400</v>
      </c>
    </row>
    <row r="408" spans="1:12" ht="14.25" x14ac:dyDescent="0.2">
      <c r="A408" s="86"/>
      <c r="B408" s="90"/>
      <c r="C408" s="98" t="s">
        <v>394</v>
      </c>
      <c r="D408" s="91"/>
      <c r="E408" s="91"/>
      <c r="F408" s="91"/>
      <c r="G408" s="91"/>
      <c r="H408" s="91"/>
      <c r="I408" s="70"/>
      <c r="J408" s="72"/>
      <c r="K408" s="72"/>
      <c r="L408" s="73"/>
    </row>
    <row r="409" spans="1:12" ht="14.25" x14ac:dyDescent="0.2">
      <c r="A409" s="86"/>
      <c r="B409" s="90"/>
      <c r="C409" s="91" t="s">
        <v>435</v>
      </c>
      <c r="D409" s="91"/>
      <c r="E409" s="91"/>
      <c r="F409" s="91"/>
      <c r="G409" s="91"/>
      <c r="H409" s="91"/>
      <c r="I409" s="70"/>
      <c r="J409" s="72">
        <f>J411+J412+J418+J422</f>
        <v>237642.31</v>
      </c>
      <c r="K409" s="72"/>
      <c r="L409" s="73">
        <f>L411+L412+L418+L422</f>
        <v>4689798</v>
      </c>
    </row>
    <row r="410" spans="1:12" ht="14.25" x14ac:dyDescent="0.2">
      <c r="A410" s="86"/>
      <c r="B410" s="90"/>
      <c r="C410" s="98" t="s">
        <v>394</v>
      </c>
      <c r="D410" s="91"/>
      <c r="E410" s="91"/>
      <c r="F410" s="91"/>
      <c r="G410" s="91"/>
      <c r="H410" s="91"/>
      <c r="I410" s="70"/>
      <c r="J410" s="72"/>
      <c r="K410" s="72"/>
      <c r="L410" s="73"/>
    </row>
    <row r="411" spans="1:12" ht="14.25" x14ac:dyDescent="0.2">
      <c r="A411" s="86"/>
      <c r="B411" s="90"/>
      <c r="C411" s="91" t="s">
        <v>436</v>
      </c>
      <c r="D411" s="91"/>
      <c r="E411" s="91"/>
      <c r="F411" s="91"/>
      <c r="G411" s="91"/>
      <c r="H411" s="91"/>
      <c r="I411" s="70"/>
      <c r="J411" s="72">
        <f>SUMIF(CD50:CD403, 1, S50:S403)</f>
        <v>33238.03</v>
      </c>
      <c r="K411" s="72"/>
      <c r="L411" s="73">
        <f>SUMIF(CD50:CD403, 1, AR50:AR403)</f>
        <v>1692812</v>
      </c>
    </row>
    <row r="412" spans="1:12" ht="14.25" x14ac:dyDescent="0.2">
      <c r="A412" s="86"/>
      <c r="B412" s="90"/>
      <c r="C412" s="91" t="s">
        <v>396</v>
      </c>
      <c r="D412" s="91"/>
      <c r="E412" s="91"/>
      <c r="F412" s="91"/>
      <c r="G412" s="91"/>
      <c r="H412" s="91"/>
      <c r="I412" s="70"/>
      <c r="J412" s="72">
        <f>J414+J417</f>
        <v>35493.070000000007</v>
      </c>
      <c r="K412" s="72"/>
      <c r="L412" s="73">
        <f>L414+L417</f>
        <v>578236</v>
      </c>
    </row>
    <row r="413" spans="1:12" ht="14.25" x14ac:dyDescent="0.2">
      <c r="A413" s="86"/>
      <c r="B413" s="90"/>
      <c r="C413" s="98" t="s">
        <v>397</v>
      </c>
      <c r="D413" s="91"/>
      <c r="E413" s="91"/>
      <c r="F413" s="91"/>
      <c r="G413" s="91"/>
      <c r="H413" s="91"/>
      <c r="I413" s="70"/>
      <c r="J413" s="72"/>
      <c r="K413" s="72"/>
      <c r="L413" s="73"/>
    </row>
    <row r="414" spans="1:12" ht="14.25" x14ac:dyDescent="0.2">
      <c r="A414" s="86"/>
      <c r="B414" s="90"/>
      <c r="C414" s="91" t="s">
        <v>398</v>
      </c>
      <c r="D414" s="91"/>
      <c r="E414" s="91"/>
      <c r="F414" s="91"/>
      <c r="G414" s="91"/>
      <c r="H414" s="91"/>
      <c r="I414" s="70"/>
      <c r="J414" s="72">
        <f>SUMIF(CD50:CD403, 1, P50:P403)</f>
        <v>35493.070000000007</v>
      </c>
      <c r="K414" s="72"/>
      <c r="L414" s="73">
        <f>SUMIF(CD50:CD403, 1, AO50:AO403)</f>
        <v>578236</v>
      </c>
    </row>
    <row r="415" spans="1:12" ht="14.25" x14ac:dyDescent="0.2">
      <c r="A415" s="86"/>
      <c r="B415" s="90"/>
      <c r="C415" s="98" t="s">
        <v>399</v>
      </c>
      <c r="D415" s="91"/>
      <c r="E415" s="91"/>
      <c r="F415" s="91"/>
      <c r="G415" s="91"/>
      <c r="H415" s="91"/>
      <c r="I415" s="70"/>
      <c r="J415" s="72"/>
      <c r="K415" s="72"/>
      <c r="L415" s="73"/>
    </row>
    <row r="416" spans="1:12" ht="14.25" x14ac:dyDescent="0.2">
      <c r="A416" s="86"/>
      <c r="B416" s="90"/>
      <c r="C416" s="91" t="s">
        <v>400</v>
      </c>
      <c r="D416" s="91"/>
      <c r="E416" s="91"/>
      <c r="F416" s="91"/>
      <c r="G416" s="91"/>
      <c r="H416" s="91"/>
      <c r="I416" s="70"/>
      <c r="J416" s="72">
        <f>SUMIF(CD50:CD403, 1, X50:X403)</f>
        <v>3495.4800000000005</v>
      </c>
      <c r="K416" s="72"/>
      <c r="L416" s="73">
        <f>SUMIF(CD50:CD403, 1, AT50:AT403)</f>
        <v>178024</v>
      </c>
    </row>
    <row r="417" spans="1:12" ht="14.25" hidden="1" x14ac:dyDescent="0.2">
      <c r="A417" s="86"/>
      <c r="B417" s="90"/>
      <c r="C417" s="91" t="s">
        <v>401</v>
      </c>
      <c r="D417" s="91"/>
      <c r="E417" s="91"/>
      <c r="F417" s="91"/>
      <c r="G417" s="91"/>
      <c r="H417" s="91"/>
      <c r="I417" s="70"/>
      <c r="J417" s="72">
        <f>SUMIF(CD50:CD403, 1, Z50:Z403)</f>
        <v>0</v>
      </c>
      <c r="K417" s="72"/>
      <c r="L417" s="73">
        <f>SUMIF(CD50:CD403, 1, AV50:AV403)</f>
        <v>0</v>
      </c>
    </row>
    <row r="418" spans="1:12" ht="14.25" x14ac:dyDescent="0.2">
      <c r="A418" s="86"/>
      <c r="B418" s="90"/>
      <c r="C418" s="91" t="s">
        <v>402</v>
      </c>
      <c r="D418" s="91"/>
      <c r="E418" s="91"/>
      <c r="F418" s="91"/>
      <c r="G418" s="91"/>
      <c r="H418" s="91"/>
      <c r="I418" s="70"/>
      <c r="J418" s="72">
        <f>J420+J421</f>
        <v>134397.99999999997</v>
      </c>
      <c r="K418" s="72"/>
      <c r="L418" s="73">
        <f>L420+L421</f>
        <v>1688795</v>
      </c>
    </row>
    <row r="419" spans="1:12" ht="14.25" x14ac:dyDescent="0.2">
      <c r="A419" s="86"/>
      <c r="B419" s="90"/>
      <c r="C419" s="98" t="s">
        <v>397</v>
      </c>
      <c r="D419" s="91"/>
      <c r="E419" s="91"/>
      <c r="F419" s="91"/>
      <c r="G419" s="91"/>
      <c r="H419" s="91"/>
      <c r="I419" s="70"/>
      <c r="J419" s="72"/>
      <c r="K419" s="72"/>
      <c r="L419" s="73"/>
    </row>
    <row r="420" spans="1:12" ht="14.25" x14ac:dyDescent="0.2">
      <c r="A420" s="86"/>
      <c r="B420" s="90"/>
      <c r="C420" s="91" t="s">
        <v>403</v>
      </c>
      <c r="D420" s="91"/>
      <c r="E420" s="91"/>
      <c r="F420" s="91"/>
      <c r="G420" s="91"/>
      <c r="H420" s="91"/>
      <c r="I420" s="70"/>
      <c r="J420" s="72">
        <f>SUMIF(CD50:CD403, 1, AA50:AA403)-SUMIF(CD50:CD403, 1, BJ50:BJ403)</f>
        <v>134397.99999999997</v>
      </c>
      <c r="K420" s="72"/>
      <c r="L420" s="73">
        <f>SUMIF(CD50:CD403, 1, AW50:AW403)-SUMIF(CD50:CD403, 1, BK50:BK403)</f>
        <v>1688795</v>
      </c>
    </row>
    <row r="421" spans="1:12" ht="14.25" hidden="1" x14ac:dyDescent="0.2">
      <c r="A421" s="86"/>
      <c r="B421" s="90"/>
      <c r="C421" s="91" t="s">
        <v>404</v>
      </c>
      <c r="D421" s="91"/>
      <c r="E421" s="91"/>
      <c r="F421" s="91"/>
      <c r="G421" s="91"/>
      <c r="H421" s="91"/>
      <c r="I421" s="70"/>
      <c r="J421" s="72">
        <f>SUMIF(CD50:CD403, 1, AG50:AG403)</f>
        <v>0</v>
      </c>
      <c r="K421" s="72"/>
      <c r="L421" s="73">
        <f>SUMIF(CD50:CD403, 1, BC50:BC403)</f>
        <v>0</v>
      </c>
    </row>
    <row r="422" spans="1:12" ht="14.25" x14ac:dyDescent="0.2">
      <c r="A422" s="86"/>
      <c r="B422" s="90"/>
      <c r="C422" s="91" t="s">
        <v>405</v>
      </c>
      <c r="D422" s="91"/>
      <c r="E422" s="91"/>
      <c r="F422" s="91"/>
      <c r="G422" s="91"/>
      <c r="H422" s="91"/>
      <c r="I422" s="70"/>
      <c r="J422" s="72">
        <f>SUMIF(CD50:CD403, 1, AF50:AF403)</f>
        <v>34513.210000000006</v>
      </c>
      <c r="K422" s="72"/>
      <c r="L422" s="73">
        <f>SUMIF(CD50:CD403, 1, BB50:BB403)</f>
        <v>729955</v>
      </c>
    </row>
    <row r="423" spans="1:12" ht="14.25" x14ac:dyDescent="0.2">
      <c r="A423" s="86"/>
      <c r="B423" s="90"/>
      <c r="C423" s="91" t="s">
        <v>437</v>
      </c>
      <c r="D423" s="91"/>
      <c r="E423" s="91"/>
      <c r="F423" s="91"/>
      <c r="G423" s="91"/>
      <c r="H423" s="91"/>
      <c r="I423" s="70"/>
      <c r="J423" s="72">
        <f>SUMIF(CD50:CD403, 1, S50:S403)+SUMIF(CD50:CD403, 1, X50:X403)+SUMIF(CD50:CD403, 1, Z50:Z403)</f>
        <v>36733.51</v>
      </c>
      <c r="K423" s="72"/>
      <c r="L423" s="73">
        <f>SUMIF(CD50:CD403, 1, AR50:AR403)+SUMIF(CD50:CD403, 1, AT50:AT403)+SUMIF(CD50:CD403, 1, AV50:AV403)</f>
        <v>1870836</v>
      </c>
    </row>
    <row r="424" spans="1:12" ht="14.25" x14ac:dyDescent="0.2">
      <c r="A424" s="86"/>
      <c r="B424" s="90"/>
      <c r="C424" s="91" t="s">
        <v>438</v>
      </c>
      <c r="D424" s="91"/>
      <c r="E424" s="91"/>
      <c r="F424" s="91"/>
      <c r="G424" s="91"/>
      <c r="H424" s="91"/>
      <c r="I424" s="70"/>
      <c r="J424" s="72">
        <f>SUMIF(CD50:CD403, 1, AD50:AD403)</f>
        <v>33845.110000000008</v>
      </c>
      <c r="K424" s="72"/>
      <c r="L424" s="73">
        <f>SUMIF(CD50:CD403, 1, AZ50:AZ403)</f>
        <v>1723731</v>
      </c>
    </row>
    <row r="425" spans="1:12" ht="14.25" x14ac:dyDescent="0.2">
      <c r="A425" s="86"/>
      <c r="B425" s="90"/>
      <c r="C425" s="91" t="s">
        <v>439</v>
      </c>
      <c r="D425" s="91"/>
      <c r="E425" s="91"/>
      <c r="F425" s="91"/>
      <c r="G425" s="91"/>
      <c r="H425" s="91"/>
      <c r="I425" s="70"/>
      <c r="J425" s="72">
        <f>SUMIF(CD50:CD403, 1, AE50:AE403)</f>
        <v>16431.760000000002</v>
      </c>
      <c r="K425" s="72"/>
      <c r="L425" s="73">
        <f>SUMIF(CD50:CD403, 1, BA50:BA403)</f>
        <v>836871</v>
      </c>
    </row>
    <row r="426" spans="1:12" hidden="1" x14ac:dyDescent="0.2"/>
    <row r="427" spans="1:12" ht="15" hidden="1" x14ac:dyDescent="0.2">
      <c r="A427" s="92"/>
      <c r="B427" s="93"/>
      <c r="C427" s="94" t="s">
        <v>440</v>
      </c>
      <c r="D427" s="94"/>
      <c r="E427" s="94"/>
      <c r="F427" s="94"/>
      <c r="G427" s="94"/>
      <c r="H427" s="94"/>
      <c r="I427" s="95"/>
      <c r="J427" s="96">
        <f>J429+J444+J445</f>
        <v>0</v>
      </c>
      <c r="K427" s="96"/>
      <c r="L427" s="97">
        <f>L429+L444+L445</f>
        <v>0</v>
      </c>
    </row>
    <row r="428" spans="1:12" ht="14.25" hidden="1" x14ac:dyDescent="0.2">
      <c r="A428" s="86"/>
      <c r="B428" s="90"/>
      <c r="C428" s="98" t="s">
        <v>394</v>
      </c>
      <c r="D428" s="91"/>
      <c r="E428" s="91"/>
      <c r="F428" s="91"/>
      <c r="G428" s="91"/>
      <c r="H428" s="91"/>
      <c r="I428" s="70"/>
      <c r="J428" s="72"/>
      <c r="K428" s="72"/>
      <c r="L428" s="73"/>
    </row>
    <row r="429" spans="1:12" ht="14.25" hidden="1" x14ac:dyDescent="0.2">
      <c r="A429" s="86"/>
      <c r="B429" s="90"/>
      <c r="C429" s="91" t="s">
        <v>435</v>
      </c>
      <c r="D429" s="91"/>
      <c r="E429" s="91"/>
      <c r="F429" s="91"/>
      <c r="G429" s="91"/>
      <c r="H429" s="91"/>
      <c r="I429" s="70"/>
      <c r="J429" s="72">
        <f>J431+J432+J438+J442</f>
        <v>0</v>
      </c>
      <c r="K429" s="72"/>
      <c r="L429" s="73">
        <f>L431+L432+L438+L442</f>
        <v>0</v>
      </c>
    </row>
    <row r="430" spans="1:12" ht="14.25" hidden="1" x14ac:dyDescent="0.2">
      <c r="A430" s="86"/>
      <c r="B430" s="90"/>
      <c r="C430" s="98" t="s">
        <v>394</v>
      </c>
      <c r="D430" s="91"/>
      <c r="E430" s="91"/>
      <c r="F430" s="91"/>
      <c r="G430" s="91"/>
      <c r="H430" s="91"/>
      <c r="I430" s="70"/>
      <c r="J430" s="72"/>
      <c r="K430" s="72"/>
      <c r="L430" s="73"/>
    </row>
    <row r="431" spans="1:12" ht="14.25" hidden="1" x14ac:dyDescent="0.2">
      <c r="A431" s="86"/>
      <c r="B431" s="90"/>
      <c r="C431" s="91" t="s">
        <v>436</v>
      </c>
      <c r="D431" s="91"/>
      <c r="E431" s="91"/>
      <c r="F431" s="91"/>
      <c r="G431" s="91"/>
      <c r="H431" s="91"/>
      <c r="I431" s="70"/>
      <c r="J431" s="72">
        <f>SUMIF(CD50:CD425, 2, S50:S425)</f>
        <v>0</v>
      </c>
      <c r="K431" s="72"/>
      <c r="L431" s="73">
        <f>SUMIF(CD50:CD425, 2, AR50:AR425)</f>
        <v>0</v>
      </c>
    </row>
    <row r="432" spans="1:12" ht="14.25" hidden="1" x14ac:dyDescent="0.2">
      <c r="A432" s="86"/>
      <c r="B432" s="90"/>
      <c r="C432" s="91" t="s">
        <v>396</v>
      </c>
      <c r="D432" s="91"/>
      <c r="E432" s="91"/>
      <c r="F432" s="91"/>
      <c r="G432" s="91"/>
      <c r="H432" s="91"/>
      <c r="I432" s="70"/>
      <c r="J432" s="72">
        <f>J434+J437</f>
        <v>0</v>
      </c>
      <c r="K432" s="72"/>
      <c r="L432" s="73">
        <f>L434+L437</f>
        <v>0</v>
      </c>
    </row>
    <row r="433" spans="1:12" ht="14.25" hidden="1" x14ac:dyDescent="0.2">
      <c r="A433" s="86"/>
      <c r="B433" s="90"/>
      <c r="C433" s="98" t="s">
        <v>397</v>
      </c>
      <c r="D433" s="91"/>
      <c r="E433" s="91"/>
      <c r="F433" s="91"/>
      <c r="G433" s="91"/>
      <c r="H433" s="91"/>
      <c r="I433" s="70"/>
      <c r="J433" s="72"/>
      <c r="K433" s="72"/>
      <c r="L433" s="73"/>
    </row>
    <row r="434" spans="1:12" ht="14.25" hidden="1" x14ac:dyDescent="0.2">
      <c r="A434" s="86"/>
      <c r="B434" s="90"/>
      <c r="C434" s="91" t="s">
        <v>398</v>
      </c>
      <c r="D434" s="91"/>
      <c r="E434" s="91"/>
      <c r="F434" s="91"/>
      <c r="G434" s="91"/>
      <c r="H434" s="91"/>
      <c r="I434" s="70"/>
      <c r="J434" s="72">
        <f>SUMIF(CD50:CD425, 2, P50:P425)</f>
        <v>0</v>
      </c>
      <c r="K434" s="72"/>
      <c r="L434" s="73">
        <f>SUMIF(CD50:CD425, 2, AO50:AO425)</f>
        <v>0</v>
      </c>
    </row>
    <row r="435" spans="1:12" ht="14.25" hidden="1" x14ac:dyDescent="0.2">
      <c r="A435" s="86"/>
      <c r="B435" s="90"/>
      <c r="C435" s="98" t="s">
        <v>399</v>
      </c>
      <c r="D435" s="91"/>
      <c r="E435" s="91"/>
      <c r="F435" s="91"/>
      <c r="G435" s="91"/>
      <c r="H435" s="91"/>
      <c r="I435" s="70"/>
      <c r="J435" s="72"/>
      <c r="K435" s="72"/>
      <c r="L435" s="73"/>
    </row>
    <row r="436" spans="1:12" ht="14.25" hidden="1" x14ac:dyDescent="0.2">
      <c r="A436" s="86"/>
      <c r="B436" s="90"/>
      <c r="C436" s="91" t="s">
        <v>400</v>
      </c>
      <c r="D436" s="91"/>
      <c r="E436" s="91"/>
      <c r="F436" s="91"/>
      <c r="G436" s="91"/>
      <c r="H436" s="91"/>
      <c r="I436" s="70"/>
      <c r="J436" s="72">
        <f>SUMIF(CD50:CD425, 2, X50:X425)</f>
        <v>0</v>
      </c>
      <c r="K436" s="72"/>
      <c r="L436" s="73">
        <f>SUMIF(CD50:CD425, 2, AT50:AT425)</f>
        <v>0</v>
      </c>
    </row>
    <row r="437" spans="1:12" ht="14.25" hidden="1" x14ac:dyDescent="0.2">
      <c r="A437" s="86"/>
      <c r="B437" s="90"/>
      <c r="C437" s="91" t="s">
        <v>401</v>
      </c>
      <c r="D437" s="91"/>
      <c r="E437" s="91"/>
      <c r="F437" s="91"/>
      <c r="G437" s="91"/>
      <c r="H437" s="91"/>
      <c r="I437" s="70"/>
      <c r="J437" s="72">
        <f>SUMIF(CD50:CD425, 2, Z50:Z425)</f>
        <v>0</v>
      </c>
      <c r="K437" s="72"/>
      <c r="L437" s="73">
        <f>SUMIF(CD50:CD425, 2, AV50:AV425)</f>
        <v>0</v>
      </c>
    </row>
    <row r="438" spans="1:12" ht="14.25" hidden="1" x14ac:dyDescent="0.2">
      <c r="A438" s="86"/>
      <c r="B438" s="90"/>
      <c r="C438" s="91" t="s">
        <v>402</v>
      </c>
      <c r="D438" s="91"/>
      <c r="E438" s="91"/>
      <c r="F438" s="91"/>
      <c r="G438" s="91"/>
      <c r="H438" s="91"/>
      <c r="I438" s="70"/>
      <c r="J438" s="72">
        <f>J440+J441</f>
        <v>0</v>
      </c>
      <c r="K438" s="72"/>
      <c r="L438" s="73">
        <f>L440+L441</f>
        <v>0</v>
      </c>
    </row>
    <row r="439" spans="1:12" ht="14.25" hidden="1" x14ac:dyDescent="0.2">
      <c r="A439" s="86"/>
      <c r="B439" s="90"/>
      <c r="C439" s="98" t="s">
        <v>397</v>
      </c>
      <c r="D439" s="91"/>
      <c r="E439" s="91"/>
      <c r="F439" s="91"/>
      <c r="G439" s="91"/>
      <c r="H439" s="91"/>
      <c r="I439" s="70"/>
      <c r="J439" s="72"/>
      <c r="K439" s="72"/>
      <c r="L439" s="73"/>
    </row>
    <row r="440" spans="1:12" ht="14.25" hidden="1" x14ac:dyDescent="0.2">
      <c r="A440" s="86"/>
      <c r="B440" s="90"/>
      <c r="C440" s="91" t="s">
        <v>403</v>
      </c>
      <c r="D440" s="91"/>
      <c r="E440" s="91"/>
      <c r="F440" s="91"/>
      <c r="G440" s="91"/>
      <c r="H440" s="91"/>
      <c r="I440" s="70"/>
      <c r="J440" s="72">
        <f>SUMIF(CD50:CD425, 2, AA50:AA425)-SUMIF(CD50:CD425, 2, BJ50:BJ425)</f>
        <v>0</v>
      </c>
      <c r="K440" s="72"/>
      <c r="L440" s="73">
        <f>SUMIF(CD50:CD425, 2, AW50:AW425)-SUMIF(CD50:CD425, 2, BK50:BK425)</f>
        <v>0</v>
      </c>
    </row>
    <row r="441" spans="1:12" ht="14.25" hidden="1" x14ac:dyDescent="0.2">
      <c r="A441" s="86"/>
      <c r="B441" s="90"/>
      <c r="C441" s="91" t="s">
        <v>404</v>
      </c>
      <c r="D441" s="91"/>
      <c r="E441" s="91"/>
      <c r="F441" s="91"/>
      <c r="G441" s="91"/>
      <c r="H441" s="91"/>
      <c r="I441" s="70"/>
      <c r="J441" s="72">
        <f>SUMIF(CD50:CD425, 2, AG50:AG425)</f>
        <v>0</v>
      </c>
      <c r="K441" s="72"/>
      <c r="L441" s="73">
        <f>SUMIF(CD50:CD425, 2, BC50:BC425)</f>
        <v>0</v>
      </c>
    </row>
    <row r="442" spans="1:12" ht="14.25" hidden="1" x14ac:dyDescent="0.2">
      <c r="A442" s="86"/>
      <c r="B442" s="90"/>
      <c r="C442" s="91" t="s">
        <v>405</v>
      </c>
      <c r="D442" s="91"/>
      <c r="E442" s="91"/>
      <c r="F442" s="91"/>
      <c r="G442" s="91"/>
      <c r="H442" s="91"/>
      <c r="I442" s="70"/>
      <c r="J442" s="72">
        <f>SUMIF(CD50:CD425, 2, AF50:AF425)</f>
        <v>0</v>
      </c>
      <c r="K442" s="72"/>
      <c r="L442" s="73">
        <f>SUMIF(CD50:CD425, 2, BB50:BB425)</f>
        <v>0</v>
      </c>
    </row>
    <row r="443" spans="1:12" ht="14.25" hidden="1" x14ac:dyDescent="0.2">
      <c r="A443" s="86"/>
      <c r="B443" s="90"/>
      <c r="C443" s="91" t="s">
        <v>437</v>
      </c>
      <c r="D443" s="91"/>
      <c r="E443" s="91"/>
      <c r="F443" s="91"/>
      <c r="G443" s="91"/>
      <c r="H443" s="91"/>
      <c r="I443" s="70"/>
      <c r="J443" s="72">
        <f>SUMIF(CD50:CD425, 2, S50:S425)+SUMIF(CD50:CD425, 2, X50:X425)+SUMIF(CD50:CD425, 2, Z50:Z425)</f>
        <v>0</v>
      </c>
      <c r="K443" s="72"/>
      <c r="L443" s="73">
        <f>SUMIF(CD50:CD425, 2, AR50:AR425)+SUMIF(CD50:CD425, 2, AT50:AT425)+SUMIF(CD50:CD425, 2, AV50:AV425)</f>
        <v>0</v>
      </c>
    </row>
    <row r="444" spans="1:12" ht="14.25" hidden="1" x14ac:dyDescent="0.2">
      <c r="A444" s="86"/>
      <c r="B444" s="90"/>
      <c r="C444" s="91" t="s">
        <v>438</v>
      </c>
      <c r="D444" s="91"/>
      <c r="E444" s="91"/>
      <c r="F444" s="91"/>
      <c r="G444" s="91"/>
      <c r="H444" s="91"/>
      <c r="I444" s="70"/>
      <c r="J444" s="72">
        <f>SUMIF(CD50:CD425, 2, AD50:AD425)</f>
        <v>0</v>
      </c>
      <c r="K444" s="72"/>
      <c r="L444" s="73">
        <f>SUMIF(CD50:CD425, 2, AZ50:AZ425)</f>
        <v>0</v>
      </c>
    </row>
    <row r="445" spans="1:12" ht="14.25" hidden="1" x14ac:dyDescent="0.2">
      <c r="A445" s="86"/>
      <c r="B445" s="90"/>
      <c r="C445" s="91" t="s">
        <v>439</v>
      </c>
      <c r="D445" s="91"/>
      <c r="E445" s="91"/>
      <c r="F445" s="91"/>
      <c r="G445" s="91"/>
      <c r="H445" s="91"/>
      <c r="I445" s="70"/>
      <c r="J445" s="72">
        <f>SUMIF(CD50:CD425, 2, AE50:AE425)</f>
        <v>0</v>
      </c>
      <c r="K445" s="72"/>
      <c r="L445" s="73">
        <f>SUMIF(CD50:CD425, 2, BA50:BA425)</f>
        <v>0</v>
      </c>
    </row>
    <row r="446" spans="1:12" hidden="1" x14ac:dyDescent="0.2"/>
    <row r="447" spans="1:12" ht="15" hidden="1" x14ac:dyDescent="0.2">
      <c r="A447" s="92"/>
      <c r="B447" s="93"/>
      <c r="C447" s="94" t="s">
        <v>441</v>
      </c>
      <c r="D447" s="94"/>
      <c r="E447" s="94"/>
      <c r="F447" s="94"/>
      <c r="G447" s="94"/>
      <c r="H447" s="94"/>
      <c r="I447" s="95"/>
      <c r="J447" s="96">
        <f>J449+J450</f>
        <v>0</v>
      </c>
      <c r="K447" s="96"/>
      <c r="L447" s="97">
        <f>L449+L450</f>
        <v>0</v>
      </c>
    </row>
    <row r="448" spans="1:12" ht="14.25" hidden="1" x14ac:dyDescent="0.2">
      <c r="A448" s="86"/>
      <c r="B448" s="90"/>
      <c r="C448" s="98" t="s">
        <v>394</v>
      </c>
      <c r="D448" s="91"/>
      <c r="E448" s="91"/>
      <c r="F448" s="91"/>
      <c r="G448" s="91"/>
      <c r="H448" s="91"/>
      <c r="I448" s="70"/>
      <c r="J448" s="72"/>
      <c r="K448" s="72"/>
      <c r="L448" s="73"/>
    </row>
    <row r="449" spans="1:12" ht="14.25" hidden="1" x14ac:dyDescent="0.2">
      <c r="A449" s="86"/>
      <c r="B449" s="90"/>
      <c r="C449" s="91" t="s">
        <v>410</v>
      </c>
      <c r="D449" s="91"/>
      <c r="E449" s="91"/>
      <c r="F449" s="91"/>
      <c r="G449" s="91"/>
      <c r="H449" s="91"/>
      <c r="I449" s="70"/>
      <c r="J449" s="72">
        <f>SUMIF(CD50:CD445, 3, BJ50:BJ445)</f>
        <v>0</v>
      </c>
      <c r="K449" s="72"/>
      <c r="L449" s="73">
        <f>SUMIF(CD50:CD445, 3, BK50:BK445)</f>
        <v>0</v>
      </c>
    </row>
    <row r="450" spans="1:12" ht="14.25" hidden="1" x14ac:dyDescent="0.2">
      <c r="A450" s="86"/>
      <c r="B450" s="90"/>
      <c r="C450" s="91" t="s">
        <v>411</v>
      </c>
      <c r="D450" s="91"/>
      <c r="E450" s="91"/>
      <c r="F450" s="91"/>
      <c r="G450" s="91"/>
      <c r="H450" s="91"/>
      <c r="I450" s="70"/>
      <c r="J450" s="72">
        <f>SUMIF(CD50:CD445, 3, AH50:AH445)</f>
        <v>0</v>
      </c>
      <c r="K450" s="72"/>
      <c r="L450" s="73">
        <f>SUMIF(CD50:CD445, 3, BD50:BD445)</f>
        <v>0</v>
      </c>
    </row>
    <row r="451" spans="1:12" hidden="1" x14ac:dyDescent="0.2"/>
    <row r="452" spans="1:12" ht="15" hidden="1" x14ac:dyDescent="0.2">
      <c r="A452" s="92"/>
      <c r="B452" s="93"/>
      <c r="C452" s="94" t="s">
        <v>442</v>
      </c>
      <c r="D452" s="94"/>
      <c r="E452" s="94"/>
      <c r="F452" s="94"/>
      <c r="G452" s="94"/>
      <c r="H452" s="94"/>
      <c r="I452" s="95"/>
      <c r="J452" s="96">
        <f>J458+J473+J474+J454+J455</f>
        <v>0</v>
      </c>
      <c r="K452" s="96"/>
      <c r="L452" s="97">
        <f>L458+L473+L474+L454+L455</f>
        <v>0</v>
      </c>
    </row>
    <row r="453" spans="1:12" ht="14.25" hidden="1" x14ac:dyDescent="0.2">
      <c r="A453" s="86"/>
      <c r="B453" s="90"/>
      <c r="C453" s="98" t="s">
        <v>394</v>
      </c>
      <c r="D453" s="91"/>
      <c r="E453" s="91"/>
      <c r="F453" s="91"/>
      <c r="G453" s="91"/>
      <c r="H453" s="91"/>
      <c r="I453" s="70"/>
      <c r="J453" s="72"/>
      <c r="K453" s="72"/>
      <c r="L453" s="73"/>
    </row>
    <row r="454" spans="1:12" ht="14.25" hidden="1" x14ac:dyDescent="0.2">
      <c r="A454" s="86"/>
      <c r="B454" s="90"/>
      <c r="C454" s="91" t="s">
        <v>443</v>
      </c>
      <c r="D454" s="91"/>
      <c r="E454" s="91"/>
      <c r="F454" s="91"/>
      <c r="G454" s="91"/>
      <c r="H454" s="91"/>
      <c r="I454" s="70"/>
      <c r="J454" s="72">
        <f>SUM(BL50:BL450)</f>
        <v>0</v>
      </c>
      <c r="K454" s="72"/>
      <c r="L454" s="73"/>
    </row>
    <row r="455" spans="1:12" ht="14.25" hidden="1" x14ac:dyDescent="0.2">
      <c r="A455" s="86"/>
      <c r="B455" s="90"/>
      <c r="C455" s="91" t="s">
        <v>444</v>
      </c>
      <c r="D455" s="91"/>
      <c r="E455" s="91"/>
      <c r="F455" s="91"/>
      <c r="G455" s="91"/>
      <c r="H455" s="91"/>
      <c r="I455" s="70"/>
      <c r="J455" s="72">
        <f>SUM(BN50:BN450)</f>
        <v>0</v>
      </c>
      <c r="K455" s="72"/>
      <c r="L455" s="73">
        <f>SUM(BO50:BO450)</f>
        <v>0</v>
      </c>
    </row>
    <row r="456" spans="1:12" ht="14.25" hidden="1" x14ac:dyDescent="0.2">
      <c r="A456" s="86"/>
      <c r="B456" s="90"/>
      <c r="C456" s="91" t="s">
        <v>445</v>
      </c>
      <c r="D456" s="91"/>
      <c r="E456" s="91"/>
      <c r="F456" s="91"/>
      <c r="G456" s="91"/>
      <c r="H456" s="91"/>
      <c r="I456" s="70"/>
      <c r="J456" s="72">
        <f>J458+J473+J474</f>
        <v>0</v>
      </c>
      <c r="K456" s="72"/>
      <c r="L456" s="73">
        <f>L458+L473+L474</f>
        <v>0</v>
      </c>
    </row>
    <row r="457" spans="1:12" ht="14.25" hidden="1" x14ac:dyDescent="0.2">
      <c r="A457" s="86"/>
      <c r="B457" s="90"/>
      <c r="C457" s="98" t="s">
        <v>394</v>
      </c>
      <c r="D457" s="91"/>
      <c r="E457" s="91"/>
      <c r="F457" s="91"/>
      <c r="G457" s="91"/>
      <c r="H457" s="91"/>
      <c r="I457" s="70"/>
      <c r="J457" s="72"/>
      <c r="K457" s="72"/>
      <c r="L457" s="73"/>
    </row>
    <row r="458" spans="1:12" ht="14.25" hidden="1" x14ac:dyDescent="0.2">
      <c r="A458" s="86"/>
      <c r="B458" s="90"/>
      <c r="C458" s="91" t="s">
        <v>435</v>
      </c>
      <c r="D458" s="91"/>
      <c r="E458" s="91"/>
      <c r="F458" s="91"/>
      <c r="G458" s="91"/>
      <c r="H458" s="91"/>
      <c r="I458" s="70"/>
      <c r="J458" s="72">
        <f>J460+J461+J467+J471</f>
        <v>0</v>
      </c>
      <c r="K458" s="72"/>
      <c r="L458" s="73">
        <f>L460+L461+L467+L471</f>
        <v>0</v>
      </c>
    </row>
    <row r="459" spans="1:12" ht="14.25" hidden="1" x14ac:dyDescent="0.2">
      <c r="A459" s="86"/>
      <c r="B459" s="90"/>
      <c r="C459" s="98" t="s">
        <v>394</v>
      </c>
      <c r="D459" s="91"/>
      <c r="E459" s="91"/>
      <c r="F459" s="91"/>
      <c r="G459" s="91"/>
      <c r="H459" s="91"/>
      <c r="I459" s="70"/>
      <c r="J459" s="72"/>
      <c r="K459" s="72"/>
      <c r="L459" s="73"/>
    </row>
    <row r="460" spans="1:12" ht="14.25" hidden="1" x14ac:dyDescent="0.2">
      <c r="A460" s="86"/>
      <c r="B460" s="90"/>
      <c r="C460" s="91" t="s">
        <v>436</v>
      </c>
      <c r="D460" s="91"/>
      <c r="E460" s="91"/>
      <c r="F460" s="91"/>
      <c r="G460" s="91"/>
      <c r="H460" s="91"/>
      <c r="I460" s="70"/>
      <c r="J460" s="72">
        <f>SUMIF(CD50:CD450, 4, S50:S450)</f>
        <v>0</v>
      </c>
      <c r="K460" s="72"/>
      <c r="L460" s="73">
        <f>SUMIF(CD50:CD450, 4, AR50:AR450)</f>
        <v>0</v>
      </c>
    </row>
    <row r="461" spans="1:12" ht="14.25" hidden="1" x14ac:dyDescent="0.2">
      <c r="A461" s="86"/>
      <c r="B461" s="90"/>
      <c r="C461" s="91" t="s">
        <v>396</v>
      </c>
      <c r="D461" s="91"/>
      <c r="E461" s="91"/>
      <c r="F461" s="91"/>
      <c r="G461" s="91"/>
      <c r="H461" s="91"/>
      <c r="I461" s="70"/>
      <c r="J461" s="72">
        <f>J463+J466</f>
        <v>0</v>
      </c>
      <c r="K461" s="72"/>
      <c r="L461" s="73">
        <f>L463+L466</f>
        <v>0</v>
      </c>
    </row>
    <row r="462" spans="1:12" ht="14.25" hidden="1" x14ac:dyDescent="0.2">
      <c r="A462" s="86"/>
      <c r="B462" s="90"/>
      <c r="C462" s="98" t="s">
        <v>397</v>
      </c>
      <c r="D462" s="91"/>
      <c r="E462" s="91"/>
      <c r="F462" s="91"/>
      <c r="G462" s="91"/>
      <c r="H462" s="91"/>
      <c r="I462" s="70"/>
      <c r="J462" s="72"/>
      <c r="K462" s="72"/>
      <c r="L462" s="73"/>
    </row>
    <row r="463" spans="1:12" ht="14.25" hidden="1" x14ac:dyDescent="0.2">
      <c r="A463" s="86"/>
      <c r="B463" s="90"/>
      <c r="C463" s="91" t="s">
        <v>398</v>
      </c>
      <c r="D463" s="91"/>
      <c r="E463" s="91"/>
      <c r="F463" s="91"/>
      <c r="G463" s="91"/>
      <c r="H463" s="91"/>
      <c r="I463" s="70"/>
      <c r="J463" s="72">
        <f>SUMIF(CD50:CD450, 4, P50:P450)</f>
        <v>0</v>
      </c>
      <c r="K463" s="72"/>
      <c r="L463" s="73">
        <f>SUMIF(CD50:CD450, 4, AO50:AO450)</f>
        <v>0</v>
      </c>
    </row>
    <row r="464" spans="1:12" ht="14.25" hidden="1" x14ac:dyDescent="0.2">
      <c r="A464" s="86"/>
      <c r="B464" s="90"/>
      <c r="C464" s="98" t="s">
        <v>399</v>
      </c>
      <c r="D464" s="91"/>
      <c r="E464" s="91"/>
      <c r="F464" s="91"/>
      <c r="G464" s="91"/>
      <c r="H464" s="91"/>
      <c r="I464" s="70"/>
      <c r="J464" s="72"/>
      <c r="K464" s="72"/>
      <c r="L464" s="73"/>
    </row>
    <row r="465" spans="1:12" ht="14.25" hidden="1" x14ac:dyDescent="0.2">
      <c r="A465" s="86"/>
      <c r="B465" s="90"/>
      <c r="C465" s="91" t="s">
        <v>400</v>
      </c>
      <c r="D465" s="91"/>
      <c r="E465" s="91"/>
      <c r="F465" s="91"/>
      <c r="G465" s="91"/>
      <c r="H465" s="91"/>
      <c r="I465" s="70"/>
      <c r="J465" s="72">
        <f>SUMIF(CD50:CD450, 4, X50:X450)</f>
        <v>0</v>
      </c>
      <c r="K465" s="72"/>
      <c r="L465" s="73">
        <f>SUMIF(CD50:CD450, 4, AT50:AT450)</f>
        <v>0</v>
      </c>
    </row>
    <row r="466" spans="1:12" ht="14.25" hidden="1" x14ac:dyDescent="0.2">
      <c r="A466" s="86"/>
      <c r="B466" s="90"/>
      <c r="C466" s="91" t="s">
        <v>401</v>
      </c>
      <c r="D466" s="91"/>
      <c r="E466" s="91"/>
      <c r="F466" s="91"/>
      <c r="G466" s="91"/>
      <c r="H466" s="91"/>
      <c r="I466" s="70"/>
      <c r="J466" s="72">
        <f>SUMIF(CD50:CD450, 4, Z50:Z450)</f>
        <v>0</v>
      </c>
      <c r="K466" s="72"/>
      <c r="L466" s="73">
        <f>SUMIF(CD50:CD450, 4, AV50:AV450)</f>
        <v>0</v>
      </c>
    </row>
    <row r="467" spans="1:12" ht="14.25" hidden="1" x14ac:dyDescent="0.2">
      <c r="A467" s="86"/>
      <c r="B467" s="90"/>
      <c r="C467" s="91" t="s">
        <v>402</v>
      </c>
      <c r="D467" s="91"/>
      <c r="E467" s="91"/>
      <c r="F467" s="91"/>
      <c r="G467" s="91"/>
      <c r="H467" s="91"/>
      <c r="I467" s="70"/>
      <c r="J467" s="72">
        <f>J469+J470</f>
        <v>0</v>
      </c>
      <c r="K467" s="72"/>
      <c r="L467" s="73">
        <f>L469+L470</f>
        <v>0</v>
      </c>
    </row>
    <row r="468" spans="1:12" ht="14.25" hidden="1" x14ac:dyDescent="0.2">
      <c r="A468" s="86"/>
      <c r="B468" s="90"/>
      <c r="C468" s="98" t="s">
        <v>397</v>
      </c>
      <c r="D468" s="91"/>
      <c r="E468" s="91"/>
      <c r="F468" s="91"/>
      <c r="G468" s="91"/>
      <c r="H468" s="91"/>
      <c r="I468" s="70"/>
      <c r="J468" s="72"/>
      <c r="K468" s="72"/>
      <c r="L468" s="73"/>
    </row>
    <row r="469" spans="1:12" ht="14.25" hidden="1" x14ac:dyDescent="0.2">
      <c r="A469" s="86"/>
      <c r="B469" s="90"/>
      <c r="C469" s="91" t="s">
        <v>403</v>
      </c>
      <c r="D469" s="91"/>
      <c r="E469" s="91"/>
      <c r="F469" s="91"/>
      <c r="G469" s="91"/>
      <c r="H469" s="91"/>
      <c r="I469" s="70"/>
      <c r="J469" s="72">
        <f>SUMIF(CD50:CD450, 4, AA50:AA450)-SUMIF(CD50:CD450, 4, BJ50:BJ450)</f>
        <v>0</v>
      </c>
      <c r="K469" s="72"/>
      <c r="L469" s="73">
        <f>SUMIF(CD50:CD450, 4, AW50:AW450)-SUMIF(CD50:CD450, 4, BK50:BK450)</f>
        <v>0</v>
      </c>
    </row>
    <row r="470" spans="1:12" ht="14.25" hidden="1" x14ac:dyDescent="0.2">
      <c r="A470" s="86"/>
      <c r="B470" s="90"/>
      <c r="C470" s="91" t="s">
        <v>404</v>
      </c>
      <c r="D470" s="91"/>
      <c r="E470" s="91"/>
      <c r="F470" s="91"/>
      <c r="G470" s="91"/>
      <c r="H470" s="91"/>
      <c r="I470" s="70"/>
      <c r="J470" s="72">
        <f>SUMIF(CD50:CD450, 4, AG50:AG450)</f>
        <v>0</v>
      </c>
      <c r="K470" s="72"/>
      <c r="L470" s="73">
        <f>SUMIF(CD50:CD450, 4, BC50:BC450)</f>
        <v>0</v>
      </c>
    </row>
    <row r="471" spans="1:12" ht="14.25" hidden="1" x14ac:dyDescent="0.2">
      <c r="A471" s="86"/>
      <c r="B471" s="90"/>
      <c r="C471" s="91" t="s">
        <v>405</v>
      </c>
      <c r="D471" s="91"/>
      <c r="E471" s="91"/>
      <c r="F471" s="91"/>
      <c r="G471" s="91"/>
      <c r="H471" s="91"/>
      <c r="I471" s="70"/>
      <c r="J471" s="72">
        <f>SUMIF(CD50:CD450, 4, AF50:AF450)</f>
        <v>0</v>
      </c>
      <c r="K471" s="72"/>
      <c r="L471" s="73">
        <f>SUMIF(CD50:CD450, 4, BB50:BB450)</f>
        <v>0</v>
      </c>
    </row>
    <row r="472" spans="1:12" ht="14.25" hidden="1" x14ac:dyDescent="0.2">
      <c r="A472" s="86"/>
      <c r="B472" s="90"/>
      <c r="C472" s="91" t="s">
        <v>437</v>
      </c>
      <c r="D472" s="91"/>
      <c r="E472" s="91"/>
      <c r="F472" s="91"/>
      <c r="G472" s="91"/>
      <c r="H472" s="91"/>
      <c r="I472" s="70"/>
      <c r="J472" s="72">
        <f>SUMIF(CD50:CD450, 4, S50:S450)+SUMIF(CD50:CD450, 4, X50:X450)+SUMIF(CD50:CD450, 4, Z50:Z450)</f>
        <v>0</v>
      </c>
      <c r="K472" s="72"/>
      <c r="L472" s="73">
        <f>SUMIF(CD50:CD450, 4, AR50:AR450)+SUMIF(CD50:CD450, 4, AT50:AT450)+SUMIF(CD50:CD450, 4, AV50:AV450)</f>
        <v>0</v>
      </c>
    </row>
    <row r="473" spans="1:12" ht="14.25" hidden="1" x14ac:dyDescent="0.2">
      <c r="A473" s="86"/>
      <c r="B473" s="90"/>
      <c r="C473" s="91" t="s">
        <v>438</v>
      </c>
      <c r="D473" s="91"/>
      <c r="E473" s="91"/>
      <c r="F473" s="91"/>
      <c r="G473" s="91"/>
      <c r="H473" s="91"/>
      <c r="I473" s="70"/>
      <c r="J473" s="72">
        <f>SUMIF(CD50:CD450, 4, AD50:AD450)</f>
        <v>0</v>
      </c>
      <c r="K473" s="72"/>
      <c r="L473" s="73">
        <f>SUMIF(CD50:CD450, 4, AZ50:AZ450)</f>
        <v>0</v>
      </c>
    </row>
    <row r="474" spans="1:12" ht="14.25" hidden="1" x14ac:dyDescent="0.2">
      <c r="A474" s="86"/>
      <c r="B474" s="90"/>
      <c r="C474" s="91" t="s">
        <v>439</v>
      </c>
      <c r="D474" s="91"/>
      <c r="E474" s="91"/>
      <c r="F474" s="91"/>
      <c r="G474" s="91"/>
      <c r="H474" s="91"/>
      <c r="I474" s="70"/>
      <c r="J474" s="72">
        <f>SUMIF(CD50:CD450, 4, AE50:AE450)</f>
        <v>0</v>
      </c>
      <c r="K474" s="72"/>
      <c r="L474" s="73">
        <f>SUMIF(CD50:CD450, 4, BA50:BA450)</f>
        <v>0</v>
      </c>
    </row>
    <row r="476" spans="1:12" ht="15" x14ac:dyDescent="0.2">
      <c r="A476" s="92"/>
      <c r="B476" s="93"/>
      <c r="C476" s="94" t="s">
        <v>446</v>
      </c>
      <c r="D476" s="94"/>
      <c r="E476" s="94"/>
      <c r="F476" s="94"/>
      <c r="G476" s="94"/>
      <c r="H476" s="94"/>
      <c r="I476" s="95"/>
      <c r="J476" s="96">
        <f>J407+J427+J447+J452</f>
        <v>287919.18</v>
      </c>
      <c r="K476" s="96"/>
      <c r="L476" s="97">
        <f>L407+L427+L447+L452</f>
        <v>7250400</v>
      </c>
    </row>
    <row r="477" spans="1:12" ht="14.25" x14ac:dyDescent="0.2">
      <c r="A477" s="86"/>
      <c r="B477" s="90"/>
      <c r="C477" s="98" t="s">
        <v>394</v>
      </c>
      <c r="D477" s="91"/>
      <c r="E477" s="91"/>
      <c r="F477" s="91"/>
      <c r="G477" s="91"/>
      <c r="H477" s="91"/>
      <c r="I477" s="70"/>
      <c r="J477" s="72"/>
      <c r="K477" s="72"/>
      <c r="L477" s="73"/>
    </row>
    <row r="478" spans="1:12" ht="14.25" x14ac:dyDescent="0.2">
      <c r="A478" s="86"/>
      <c r="B478" s="90"/>
      <c r="C478" s="91" t="s">
        <v>435</v>
      </c>
      <c r="D478" s="91"/>
      <c r="E478" s="91"/>
      <c r="F478" s="91"/>
      <c r="G478" s="91"/>
      <c r="H478" s="91"/>
      <c r="I478" s="70"/>
      <c r="J478" s="72">
        <f>J480+J481+J487+J491</f>
        <v>237642.31</v>
      </c>
      <c r="K478" s="72"/>
      <c r="L478" s="73">
        <f>L480+L481+L487+L491</f>
        <v>4689798</v>
      </c>
    </row>
    <row r="479" spans="1:12" ht="14.25" x14ac:dyDescent="0.2">
      <c r="A479" s="86"/>
      <c r="B479" s="90"/>
      <c r="C479" s="98" t="s">
        <v>394</v>
      </c>
      <c r="D479" s="91"/>
      <c r="E479" s="91"/>
      <c r="F479" s="91"/>
      <c r="G479" s="91"/>
      <c r="H479" s="91"/>
      <c r="I479" s="70"/>
      <c r="J479" s="72"/>
      <c r="K479" s="72"/>
      <c r="L479" s="73"/>
    </row>
    <row r="480" spans="1:12" ht="14.25" x14ac:dyDescent="0.2">
      <c r="A480" s="86"/>
      <c r="B480" s="90"/>
      <c r="C480" s="91" t="s">
        <v>436</v>
      </c>
      <c r="D480" s="91"/>
      <c r="E480" s="91"/>
      <c r="F480" s="91"/>
      <c r="G480" s="91"/>
      <c r="H480" s="91"/>
      <c r="I480" s="70"/>
      <c r="J480" s="72">
        <f>SUM(S50:S474)</f>
        <v>33238.03</v>
      </c>
      <c r="K480" s="72"/>
      <c r="L480" s="73">
        <f>SUM(AR50:AR474)</f>
        <v>1692812</v>
      </c>
    </row>
    <row r="481" spans="1:12" ht="14.25" x14ac:dyDescent="0.2">
      <c r="A481" s="86"/>
      <c r="B481" s="90"/>
      <c r="C481" s="91" t="s">
        <v>396</v>
      </c>
      <c r="D481" s="91"/>
      <c r="E481" s="91"/>
      <c r="F481" s="91"/>
      <c r="G481" s="91"/>
      <c r="H481" s="91"/>
      <c r="I481" s="70"/>
      <c r="J481" s="72">
        <f>J483+J486</f>
        <v>35493.070000000007</v>
      </c>
      <c r="K481" s="72"/>
      <c r="L481" s="73">
        <f>L483+L486</f>
        <v>578236</v>
      </c>
    </row>
    <row r="482" spans="1:12" ht="14.25" x14ac:dyDescent="0.2">
      <c r="A482" s="86"/>
      <c r="B482" s="90"/>
      <c r="C482" s="98" t="s">
        <v>397</v>
      </c>
      <c r="D482" s="91"/>
      <c r="E482" s="91"/>
      <c r="F482" s="91"/>
      <c r="G482" s="91"/>
      <c r="H482" s="91"/>
      <c r="I482" s="70"/>
      <c r="J482" s="72"/>
      <c r="K482" s="72"/>
      <c r="L482" s="73"/>
    </row>
    <row r="483" spans="1:12" ht="14.25" x14ac:dyDescent="0.2">
      <c r="A483" s="86"/>
      <c r="B483" s="90"/>
      <c r="C483" s="91" t="s">
        <v>398</v>
      </c>
      <c r="D483" s="91"/>
      <c r="E483" s="91"/>
      <c r="F483" s="91"/>
      <c r="G483" s="91"/>
      <c r="H483" s="91"/>
      <c r="I483" s="70"/>
      <c r="J483" s="72">
        <f>SUM(P50:P474)</f>
        <v>35493.070000000007</v>
      </c>
      <c r="K483" s="72"/>
      <c r="L483" s="73">
        <f>SUM(AO50:AO474)</f>
        <v>578236</v>
      </c>
    </row>
    <row r="484" spans="1:12" ht="14.25" x14ac:dyDescent="0.2">
      <c r="A484" s="86"/>
      <c r="B484" s="90"/>
      <c r="C484" s="98" t="s">
        <v>399</v>
      </c>
      <c r="D484" s="91"/>
      <c r="E484" s="91"/>
      <c r="F484" s="91"/>
      <c r="G484" s="91"/>
      <c r="H484" s="91"/>
      <c r="I484" s="70"/>
      <c r="J484" s="72"/>
      <c r="K484" s="72"/>
      <c r="L484" s="73"/>
    </row>
    <row r="485" spans="1:12" ht="14.25" x14ac:dyDescent="0.2">
      <c r="A485" s="86"/>
      <c r="B485" s="90"/>
      <c r="C485" s="91" t="s">
        <v>400</v>
      </c>
      <c r="D485" s="91"/>
      <c r="E485" s="91"/>
      <c r="F485" s="91"/>
      <c r="G485" s="91"/>
      <c r="H485" s="91"/>
      <c r="I485" s="70"/>
      <c r="J485" s="72">
        <f>SUM(X50:X474)</f>
        <v>3495.4800000000005</v>
      </c>
      <c r="K485" s="72"/>
      <c r="L485" s="73">
        <f>SUM(AT50:AT474)</f>
        <v>178024</v>
      </c>
    </row>
    <row r="486" spans="1:12" ht="14.25" hidden="1" x14ac:dyDescent="0.2">
      <c r="A486" s="86"/>
      <c r="B486" s="90"/>
      <c r="C486" s="91" t="s">
        <v>401</v>
      </c>
      <c r="D486" s="91"/>
      <c r="E486" s="91"/>
      <c r="F486" s="91"/>
      <c r="G486" s="91"/>
      <c r="H486" s="91"/>
      <c r="I486" s="70"/>
      <c r="J486" s="72">
        <f>SUM(Z50:Z474)</f>
        <v>0</v>
      </c>
      <c r="K486" s="72"/>
      <c r="L486" s="73">
        <f>SUM(AV50:AV474)</f>
        <v>0</v>
      </c>
    </row>
    <row r="487" spans="1:12" ht="14.25" x14ac:dyDescent="0.2">
      <c r="A487" s="86"/>
      <c r="B487" s="90"/>
      <c r="C487" s="91" t="s">
        <v>402</v>
      </c>
      <c r="D487" s="91"/>
      <c r="E487" s="91"/>
      <c r="F487" s="91"/>
      <c r="G487" s="91"/>
      <c r="H487" s="91"/>
      <c r="I487" s="70"/>
      <c r="J487" s="72">
        <f>J489+J490</f>
        <v>134397.99999999997</v>
      </c>
      <c r="K487" s="72"/>
      <c r="L487" s="73">
        <f>L489+L490</f>
        <v>1688795</v>
      </c>
    </row>
    <row r="488" spans="1:12" ht="14.25" x14ac:dyDescent="0.2">
      <c r="A488" s="86"/>
      <c r="B488" s="90"/>
      <c r="C488" s="98" t="s">
        <v>397</v>
      </c>
      <c r="D488" s="91"/>
      <c r="E488" s="91"/>
      <c r="F488" s="91"/>
      <c r="G488" s="91"/>
      <c r="H488" s="91"/>
      <c r="I488" s="70"/>
      <c r="J488" s="72"/>
      <c r="K488" s="72"/>
      <c r="L488" s="73"/>
    </row>
    <row r="489" spans="1:12" ht="14.25" x14ac:dyDescent="0.2">
      <c r="A489" s="86"/>
      <c r="B489" s="90"/>
      <c r="C489" s="91" t="s">
        <v>403</v>
      </c>
      <c r="D489" s="91"/>
      <c r="E489" s="91"/>
      <c r="F489" s="91"/>
      <c r="G489" s="91"/>
      <c r="H489" s="91"/>
      <c r="I489" s="70"/>
      <c r="J489" s="72">
        <f>SUM(AA50:AA474)-SUM(BJ50:BJ474)</f>
        <v>134397.99999999997</v>
      </c>
      <c r="K489" s="72"/>
      <c r="L489" s="73">
        <f>SUM(AW50:AW474)-SUM(BK50:BK474)</f>
        <v>1688795</v>
      </c>
    </row>
    <row r="490" spans="1:12" ht="14.25" hidden="1" x14ac:dyDescent="0.2">
      <c r="A490" s="86"/>
      <c r="B490" s="90"/>
      <c r="C490" s="91" t="s">
        <v>404</v>
      </c>
      <c r="D490" s="91"/>
      <c r="E490" s="91"/>
      <c r="F490" s="91"/>
      <c r="G490" s="91"/>
      <c r="H490" s="91"/>
      <c r="I490" s="70"/>
      <c r="J490" s="72">
        <f>SUM(AG50:AG474)</f>
        <v>0</v>
      </c>
      <c r="K490" s="72"/>
      <c r="L490" s="73">
        <f>SUM(BC50:BC474)</f>
        <v>0</v>
      </c>
    </row>
    <row r="491" spans="1:12" ht="14.25" x14ac:dyDescent="0.2">
      <c r="A491" s="86"/>
      <c r="B491" s="90"/>
      <c r="C491" s="91" t="s">
        <v>405</v>
      </c>
      <c r="D491" s="91"/>
      <c r="E491" s="91"/>
      <c r="F491" s="91"/>
      <c r="G491" s="91"/>
      <c r="H491" s="91"/>
      <c r="I491" s="70"/>
      <c r="J491" s="72">
        <f>SUM(AF50:AF474)</f>
        <v>34513.210000000006</v>
      </c>
      <c r="K491" s="72"/>
      <c r="L491" s="73">
        <f>SUM(BB50:BB474)</f>
        <v>729955</v>
      </c>
    </row>
    <row r="492" spans="1:12" ht="14.25" x14ac:dyDescent="0.2">
      <c r="A492" s="86"/>
      <c r="B492" s="90"/>
      <c r="C492" s="91" t="s">
        <v>406</v>
      </c>
      <c r="D492" s="91"/>
      <c r="E492" s="91"/>
      <c r="F492" s="91"/>
      <c r="G492" s="91"/>
      <c r="H492" s="91"/>
      <c r="I492" s="70"/>
      <c r="J492" s="72">
        <f>SUM(S50:S474)+SUM(X50:X474)+SUM(Z50:Z474)</f>
        <v>36733.51</v>
      </c>
      <c r="K492" s="72"/>
      <c r="L492" s="73">
        <f>SUM(AR50:AR474)+SUM(AT50:AT474)+SUM(AV50:AV474)</f>
        <v>1870836</v>
      </c>
    </row>
    <row r="493" spans="1:12" ht="14.25" x14ac:dyDescent="0.2">
      <c r="A493" s="86"/>
      <c r="B493" s="90"/>
      <c r="C493" s="91" t="s">
        <v>407</v>
      </c>
      <c r="D493" s="91"/>
      <c r="E493" s="91"/>
      <c r="F493" s="91"/>
      <c r="G493" s="91"/>
      <c r="H493" s="91"/>
      <c r="I493" s="70"/>
      <c r="J493" s="72">
        <f>SUM(AD50:AD474)</f>
        <v>33845.110000000008</v>
      </c>
      <c r="K493" s="72"/>
      <c r="L493" s="73">
        <f>SUM(AZ50:AZ474)</f>
        <v>1723731</v>
      </c>
    </row>
    <row r="494" spans="1:12" ht="14.25" x14ac:dyDescent="0.2">
      <c r="A494" s="86"/>
      <c r="B494" s="90"/>
      <c r="C494" s="91" t="s">
        <v>408</v>
      </c>
      <c r="D494" s="91"/>
      <c r="E494" s="91"/>
      <c r="F494" s="91"/>
      <c r="G494" s="91"/>
      <c r="H494" s="91"/>
      <c r="I494" s="70"/>
      <c r="J494" s="72">
        <f>SUM(AE50:AE474)</f>
        <v>16431.760000000002</v>
      </c>
      <c r="K494" s="72"/>
      <c r="L494" s="73">
        <f>SUM(BA50:BA474)</f>
        <v>836871</v>
      </c>
    </row>
    <row r="495" spans="1:12" ht="14.25" hidden="1" x14ac:dyDescent="0.2">
      <c r="A495" s="86"/>
      <c r="B495" s="90"/>
      <c r="C495" s="91" t="s">
        <v>447</v>
      </c>
      <c r="D495" s="91"/>
      <c r="E495" s="91"/>
      <c r="F495" s="91"/>
      <c r="G495" s="91"/>
      <c r="H495" s="91"/>
      <c r="I495" s="70"/>
      <c r="J495" s="72">
        <f>J497+J498</f>
        <v>0</v>
      </c>
      <c r="K495" s="72"/>
      <c r="L495" s="73">
        <f>L497+L498</f>
        <v>0</v>
      </c>
    </row>
    <row r="496" spans="1:12" ht="14.25" hidden="1" x14ac:dyDescent="0.2">
      <c r="A496" s="86"/>
      <c r="B496" s="90"/>
      <c r="C496" s="98" t="s">
        <v>394</v>
      </c>
      <c r="D496" s="91"/>
      <c r="E496" s="91"/>
      <c r="F496" s="91"/>
      <c r="G496" s="91"/>
      <c r="H496" s="91"/>
      <c r="I496" s="70"/>
      <c r="J496" s="72"/>
      <c r="K496" s="72"/>
      <c r="L496" s="73"/>
    </row>
    <row r="497" spans="1:12" ht="14.25" hidden="1" x14ac:dyDescent="0.2">
      <c r="A497" s="86"/>
      <c r="B497" s="90"/>
      <c r="C497" s="91" t="s">
        <v>410</v>
      </c>
      <c r="D497" s="91"/>
      <c r="E497" s="91"/>
      <c r="F497" s="91"/>
      <c r="G497" s="91"/>
      <c r="H497" s="91"/>
      <c r="I497" s="70"/>
      <c r="J497" s="72">
        <f>SUM(BJ50:BJ474)</f>
        <v>0</v>
      </c>
      <c r="K497" s="72"/>
      <c r="L497" s="73">
        <f>SUM(BK50:BK474)</f>
        <v>0</v>
      </c>
    </row>
    <row r="498" spans="1:12" ht="14.25" hidden="1" x14ac:dyDescent="0.2">
      <c r="A498" s="86"/>
      <c r="B498" s="90"/>
      <c r="C498" s="91" t="s">
        <v>411</v>
      </c>
      <c r="D498" s="91"/>
      <c r="E498" s="91"/>
      <c r="F498" s="91"/>
      <c r="G498" s="91"/>
      <c r="H498" s="91"/>
      <c r="I498" s="70"/>
      <c r="J498" s="72">
        <f>SUM(AH50:AH474)</f>
        <v>0</v>
      </c>
      <c r="K498" s="72"/>
      <c r="L498" s="73">
        <f>SUM(BD50:BD474)</f>
        <v>0</v>
      </c>
    </row>
    <row r="499" spans="1:12" ht="14.25" hidden="1" x14ac:dyDescent="0.2">
      <c r="A499" s="86"/>
      <c r="B499" s="90"/>
      <c r="C499" s="91" t="s">
        <v>448</v>
      </c>
      <c r="D499" s="91"/>
      <c r="E499" s="91"/>
      <c r="F499" s="91"/>
      <c r="G499" s="91"/>
      <c r="H499" s="91"/>
      <c r="I499" s="70"/>
      <c r="J499" s="72">
        <f>J452</f>
        <v>0</v>
      </c>
      <c r="K499" s="72"/>
      <c r="L499" s="73">
        <f>L452</f>
        <v>0</v>
      </c>
    </row>
    <row r="500" spans="1:12" ht="14.25" x14ac:dyDescent="0.2">
      <c r="A500" s="86"/>
      <c r="B500" s="90"/>
      <c r="C500" s="94" t="s">
        <v>415</v>
      </c>
      <c r="D500" s="91"/>
      <c r="E500" s="91"/>
      <c r="F500" s="91"/>
      <c r="G500" s="91"/>
      <c r="H500" s="91"/>
      <c r="I500" s="70"/>
      <c r="J500" s="72"/>
      <c r="K500" s="72"/>
      <c r="L500" s="73"/>
    </row>
    <row r="501" spans="1:12" ht="14.25" hidden="1" x14ac:dyDescent="0.2">
      <c r="A501" s="86"/>
      <c r="B501" s="90"/>
      <c r="C501" s="91" t="s">
        <v>416</v>
      </c>
      <c r="D501" s="91"/>
      <c r="E501" s="91"/>
      <c r="F501" s="91"/>
      <c r="G501" s="91"/>
      <c r="H501" s="91"/>
      <c r="I501" s="70"/>
      <c r="J501" s="72">
        <f>SUM(AB50:AB474)</f>
        <v>0</v>
      </c>
      <c r="K501" s="72"/>
      <c r="L501" s="73">
        <f>SUM(AX50:AX474)</f>
        <v>0</v>
      </c>
    </row>
    <row r="502" spans="1:12" ht="14.25" hidden="1" x14ac:dyDescent="0.2">
      <c r="A502" s="86"/>
      <c r="B502" s="90"/>
      <c r="C502" s="91" t="s">
        <v>417</v>
      </c>
      <c r="D502" s="91"/>
      <c r="E502" s="91"/>
      <c r="F502" s="91"/>
      <c r="G502" s="91"/>
      <c r="H502" s="91"/>
      <c r="I502" s="70"/>
      <c r="J502" s="72">
        <f>SUM(AC50:AC474)</f>
        <v>0</v>
      </c>
      <c r="K502" s="72"/>
      <c r="L502" s="73">
        <f>SUM(AY50:AY474)</f>
        <v>0</v>
      </c>
    </row>
    <row r="503" spans="1:12" ht="14.25" x14ac:dyDescent="0.2">
      <c r="A503" s="86"/>
      <c r="B503" s="90"/>
      <c r="C503" s="91" t="s">
        <v>418</v>
      </c>
      <c r="D503" s="91"/>
      <c r="E503" s="91"/>
      <c r="F503" s="99"/>
      <c r="G503" s="100">
        <f>Source!P304</f>
        <v>3995.3063557</v>
      </c>
      <c r="H503" s="86"/>
      <c r="I503" s="86"/>
      <c r="J503" s="86"/>
      <c r="K503" s="86"/>
      <c r="L503" s="86"/>
    </row>
    <row r="504" spans="1:12" ht="14.25" x14ac:dyDescent="0.2">
      <c r="A504" s="86"/>
      <c r="B504" s="90"/>
      <c r="C504" s="91" t="s">
        <v>419</v>
      </c>
      <c r="D504" s="91"/>
      <c r="E504" s="91"/>
      <c r="F504" s="99"/>
      <c r="G504" s="100">
        <f>Source!P305</f>
        <v>283.28730489999998</v>
      </c>
      <c r="H504" s="86"/>
      <c r="I504" s="86"/>
      <c r="J504" s="86"/>
      <c r="K504" s="86"/>
      <c r="L504" s="86"/>
    </row>
    <row r="508" spans="1:12" ht="14.25" customHeight="1" x14ac:dyDescent="0.2">
      <c r="A508" s="114"/>
      <c r="B508" s="115" t="s">
        <v>449</v>
      </c>
      <c r="C508" s="117" t="str">
        <f>IF(Source!AC12&lt;&gt;"", Source!AC12," ")</f>
        <v>Ведущий эксперт УНСР</v>
      </c>
      <c r="D508" s="41"/>
      <c r="E508" s="41"/>
      <c r="F508" s="41"/>
      <c r="G508" s="41"/>
      <c r="H508" s="116" t="str">
        <f>IF(Source!AB12&lt;&gt;"", Source!AB12," ")</f>
        <v>М.И. Сивак</v>
      </c>
      <c r="I508" s="24"/>
      <c r="J508" s="24"/>
      <c r="K508" s="24"/>
      <c r="L508" s="19"/>
    </row>
    <row r="509" spans="1:12" ht="14.25" customHeight="1" x14ac:dyDescent="0.2">
      <c r="A509" s="114"/>
      <c r="B509" s="118"/>
      <c r="C509" s="119" t="s">
        <v>450</v>
      </c>
      <c r="D509" s="119"/>
      <c r="E509" s="119"/>
      <c r="F509" s="119"/>
      <c r="G509" s="119"/>
      <c r="H509" s="24"/>
      <c r="I509" s="24"/>
      <c r="J509" s="24"/>
      <c r="K509" s="24"/>
      <c r="L509" s="19"/>
    </row>
    <row r="510" spans="1:12" ht="14.25" customHeight="1" x14ac:dyDescent="0.2">
      <c r="A510" s="114"/>
      <c r="B510" s="118"/>
      <c r="C510" s="24"/>
      <c r="D510" s="24"/>
      <c r="E510" s="24"/>
      <c r="F510" s="24"/>
      <c r="G510" s="24"/>
      <c r="H510" s="24"/>
      <c r="I510" s="24"/>
      <c r="J510" s="24"/>
      <c r="K510" s="24"/>
      <c r="L510" s="19"/>
    </row>
    <row r="511" spans="1:12" ht="14.25" customHeight="1" x14ac:dyDescent="0.2">
      <c r="A511" s="114"/>
      <c r="B511" s="115" t="s">
        <v>451</v>
      </c>
      <c r="C511" s="117" t="str">
        <f>IF(Source!AE12&lt;&gt;"", Source!AE12," ")</f>
        <v>Заместитель начальника УНСР</v>
      </c>
      <c r="D511" s="41"/>
      <c r="E511" s="41"/>
      <c r="F511" s="41"/>
      <c r="G511" s="41"/>
      <c r="H511" s="116" t="str">
        <f>IF(Source!AD12&lt;&gt;"", Source!AD12," ")</f>
        <v>Ю.Н. Цветков</v>
      </c>
      <c r="I511" s="24"/>
      <c r="J511" s="24"/>
      <c r="K511" s="24"/>
      <c r="L511" s="19"/>
    </row>
    <row r="512" spans="1:12" ht="14.25" customHeight="1" x14ac:dyDescent="0.2">
      <c r="A512" s="24"/>
      <c r="B512" s="24"/>
      <c r="C512" s="119" t="s">
        <v>450</v>
      </c>
      <c r="D512" s="119"/>
      <c r="E512" s="119"/>
      <c r="F512" s="119"/>
      <c r="G512" s="119"/>
      <c r="H512" s="24"/>
      <c r="I512" s="24"/>
      <c r="J512" s="24"/>
      <c r="K512" s="24"/>
      <c r="L512" s="19"/>
    </row>
  </sheetData>
  <mergeCells count="314">
    <mergeCell ref="C501:H501"/>
    <mergeCell ref="C502:H502"/>
    <mergeCell ref="C503:F503"/>
    <mergeCell ref="C504:F504"/>
    <mergeCell ref="C509:G509"/>
    <mergeCell ref="C512:G512"/>
    <mergeCell ref="C495:H495"/>
    <mergeCell ref="C496:H496"/>
    <mergeCell ref="C497:H497"/>
    <mergeCell ref="C498:H498"/>
    <mergeCell ref="C499:H499"/>
    <mergeCell ref="C500:H500"/>
    <mergeCell ref="C489:H489"/>
    <mergeCell ref="C490:H490"/>
    <mergeCell ref="C491:H491"/>
    <mergeCell ref="C492:H492"/>
    <mergeCell ref="C493:H493"/>
    <mergeCell ref="C494:H494"/>
    <mergeCell ref="C483:H483"/>
    <mergeCell ref="C484:H484"/>
    <mergeCell ref="C485:H485"/>
    <mergeCell ref="C486:H486"/>
    <mergeCell ref="C487:H487"/>
    <mergeCell ref="C488:H488"/>
    <mergeCell ref="C477:H477"/>
    <mergeCell ref="C478:H478"/>
    <mergeCell ref="C479:H479"/>
    <mergeCell ref="C480:H480"/>
    <mergeCell ref="C481:H481"/>
    <mergeCell ref="C482:H482"/>
    <mergeCell ref="C470:H470"/>
    <mergeCell ref="C471:H471"/>
    <mergeCell ref="C472:H472"/>
    <mergeCell ref="C473:H473"/>
    <mergeCell ref="C474:H474"/>
    <mergeCell ref="C476:H476"/>
    <mergeCell ref="C464:H464"/>
    <mergeCell ref="C465:H465"/>
    <mergeCell ref="C466:H466"/>
    <mergeCell ref="C467:H467"/>
    <mergeCell ref="C468:H468"/>
    <mergeCell ref="C469:H469"/>
    <mergeCell ref="C458:H458"/>
    <mergeCell ref="C459:H459"/>
    <mergeCell ref="C460:H460"/>
    <mergeCell ref="C461:H461"/>
    <mergeCell ref="C462:H462"/>
    <mergeCell ref="C463:H463"/>
    <mergeCell ref="C452:H452"/>
    <mergeCell ref="C453:H453"/>
    <mergeCell ref="C454:H454"/>
    <mergeCell ref="C455:H455"/>
    <mergeCell ref="C456:H456"/>
    <mergeCell ref="C457:H457"/>
    <mergeCell ref="C444:H444"/>
    <mergeCell ref="C445:H445"/>
    <mergeCell ref="C447:H447"/>
    <mergeCell ref="C448:H448"/>
    <mergeCell ref="C449:H449"/>
    <mergeCell ref="C450:H450"/>
    <mergeCell ref="C438:H438"/>
    <mergeCell ref="C439:H439"/>
    <mergeCell ref="C440:H440"/>
    <mergeCell ref="C441:H441"/>
    <mergeCell ref="C442:H442"/>
    <mergeCell ref="C443:H443"/>
    <mergeCell ref="C432:H432"/>
    <mergeCell ref="C433:H433"/>
    <mergeCell ref="C434:H434"/>
    <mergeCell ref="C435:H435"/>
    <mergeCell ref="C436:H436"/>
    <mergeCell ref="C437:H437"/>
    <mergeCell ref="C425:H425"/>
    <mergeCell ref="C427:H427"/>
    <mergeCell ref="C428:H428"/>
    <mergeCell ref="C429:H429"/>
    <mergeCell ref="C430:H430"/>
    <mergeCell ref="C431:H431"/>
    <mergeCell ref="C419:H419"/>
    <mergeCell ref="C420:H420"/>
    <mergeCell ref="C421:H421"/>
    <mergeCell ref="C422:H422"/>
    <mergeCell ref="C423:H423"/>
    <mergeCell ref="C424:H424"/>
    <mergeCell ref="C413:H413"/>
    <mergeCell ref="C414:H414"/>
    <mergeCell ref="C415:H415"/>
    <mergeCell ref="C416:H416"/>
    <mergeCell ref="C417:H417"/>
    <mergeCell ref="C418:H418"/>
    <mergeCell ref="C407:H407"/>
    <mergeCell ref="C408:H408"/>
    <mergeCell ref="C409:H409"/>
    <mergeCell ref="C410:H410"/>
    <mergeCell ref="C411:H411"/>
    <mergeCell ref="C412:H412"/>
    <mergeCell ref="C398:H398"/>
    <mergeCell ref="C399:H399"/>
    <mergeCell ref="C400:H400"/>
    <mergeCell ref="C401:F401"/>
    <mergeCell ref="C402:F402"/>
    <mergeCell ref="C405:H405"/>
    <mergeCell ref="C392:H392"/>
    <mergeCell ref="C393:H393"/>
    <mergeCell ref="C394:H394"/>
    <mergeCell ref="C395:H395"/>
    <mergeCell ref="C396:H396"/>
    <mergeCell ref="C397:H397"/>
    <mergeCell ref="C386:H386"/>
    <mergeCell ref="C387:H387"/>
    <mergeCell ref="C388:H388"/>
    <mergeCell ref="C389:H389"/>
    <mergeCell ref="C390:H390"/>
    <mergeCell ref="C391:H391"/>
    <mergeCell ref="C380:H380"/>
    <mergeCell ref="C381:H381"/>
    <mergeCell ref="C382:H382"/>
    <mergeCell ref="C383:H383"/>
    <mergeCell ref="C384:H384"/>
    <mergeCell ref="C385:H385"/>
    <mergeCell ref="C374:H374"/>
    <mergeCell ref="C375:H375"/>
    <mergeCell ref="C376:H376"/>
    <mergeCell ref="C377:H377"/>
    <mergeCell ref="C378:H378"/>
    <mergeCell ref="C379:H379"/>
    <mergeCell ref="C367:H367"/>
    <mergeCell ref="I367:J367"/>
    <mergeCell ref="K367:L367"/>
    <mergeCell ref="C372:H372"/>
    <mergeCell ref="I372:J372"/>
    <mergeCell ref="K372:L372"/>
    <mergeCell ref="C344:H344"/>
    <mergeCell ref="I344:J344"/>
    <mergeCell ref="K344:L344"/>
    <mergeCell ref="C346:L346"/>
    <mergeCell ref="C354:H354"/>
    <mergeCell ref="I354:J354"/>
    <mergeCell ref="K354:L354"/>
    <mergeCell ref="C321:H321"/>
    <mergeCell ref="I321:J321"/>
    <mergeCell ref="K321:L321"/>
    <mergeCell ref="C323:L323"/>
    <mergeCell ref="C331:H331"/>
    <mergeCell ref="I331:J331"/>
    <mergeCell ref="K331:L331"/>
    <mergeCell ref="C290:F290"/>
    <mergeCell ref="C291:F291"/>
    <mergeCell ref="A294:L294"/>
    <mergeCell ref="C307:H307"/>
    <mergeCell ref="I307:J307"/>
    <mergeCell ref="K307:L307"/>
    <mergeCell ref="C284:H284"/>
    <mergeCell ref="C285:H285"/>
    <mergeCell ref="C286:H286"/>
    <mergeCell ref="C287:H287"/>
    <mergeCell ref="C288:H288"/>
    <mergeCell ref="C289:H289"/>
    <mergeCell ref="C278:H278"/>
    <mergeCell ref="C279:H279"/>
    <mergeCell ref="C280:H280"/>
    <mergeCell ref="C281:H281"/>
    <mergeCell ref="C282:H282"/>
    <mergeCell ref="C283:H283"/>
    <mergeCell ref="C272:H272"/>
    <mergeCell ref="C273:H273"/>
    <mergeCell ref="C274:H274"/>
    <mergeCell ref="C275:H275"/>
    <mergeCell ref="C276:H276"/>
    <mergeCell ref="C277:H277"/>
    <mergeCell ref="C266:H266"/>
    <mergeCell ref="C267:H267"/>
    <mergeCell ref="C268:H268"/>
    <mergeCell ref="C269:H269"/>
    <mergeCell ref="C270:H270"/>
    <mergeCell ref="C271:H271"/>
    <mergeCell ref="C261:H261"/>
    <mergeCell ref="I261:J261"/>
    <mergeCell ref="K261:L261"/>
    <mergeCell ref="C263:H263"/>
    <mergeCell ref="C264:H264"/>
    <mergeCell ref="C265:H265"/>
    <mergeCell ref="C229:L229"/>
    <mergeCell ref="C237:H237"/>
    <mergeCell ref="I237:J237"/>
    <mergeCell ref="K237:L237"/>
    <mergeCell ref="C248:H248"/>
    <mergeCell ref="I248:J248"/>
    <mergeCell ref="K248:L248"/>
    <mergeCell ref="C209:H209"/>
    <mergeCell ref="C210:F210"/>
    <mergeCell ref="C211:F211"/>
    <mergeCell ref="A214:L214"/>
    <mergeCell ref="C227:H227"/>
    <mergeCell ref="I227:J227"/>
    <mergeCell ref="K227:L227"/>
    <mergeCell ref="C203:H203"/>
    <mergeCell ref="C204:H204"/>
    <mergeCell ref="C205:H205"/>
    <mergeCell ref="C206:H206"/>
    <mergeCell ref="C207:H207"/>
    <mergeCell ref="C208:H208"/>
    <mergeCell ref="C197:H197"/>
    <mergeCell ref="C198:H198"/>
    <mergeCell ref="C199:H199"/>
    <mergeCell ref="C200:H200"/>
    <mergeCell ref="C201:H201"/>
    <mergeCell ref="C202:H202"/>
    <mergeCell ref="C191:H191"/>
    <mergeCell ref="C192:H192"/>
    <mergeCell ref="C193:H193"/>
    <mergeCell ref="C194:H194"/>
    <mergeCell ref="C195:H195"/>
    <mergeCell ref="C196:H196"/>
    <mergeCell ref="C185:H185"/>
    <mergeCell ref="C186:H186"/>
    <mergeCell ref="C187:H187"/>
    <mergeCell ref="C188:H188"/>
    <mergeCell ref="C189:H189"/>
    <mergeCell ref="C190:H190"/>
    <mergeCell ref="C168:L168"/>
    <mergeCell ref="C181:H181"/>
    <mergeCell ref="I181:J181"/>
    <mergeCell ref="K181:L181"/>
    <mergeCell ref="C183:H183"/>
    <mergeCell ref="C184:H184"/>
    <mergeCell ref="C159:H159"/>
    <mergeCell ref="C160:H160"/>
    <mergeCell ref="C161:H161"/>
    <mergeCell ref="C162:F162"/>
    <mergeCell ref="C163:F163"/>
    <mergeCell ref="A166:L166"/>
    <mergeCell ref="C153:H153"/>
    <mergeCell ref="C154:H154"/>
    <mergeCell ref="C155:H155"/>
    <mergeCell ref="C156:H156"/>
    <mergeCell ref="C157:H157"/>
    <mergeCell ref="C158:H158"/>
    <mergeCell ref="C147:H147"/>
    <mergeCell ref="C148:H148"/>
    <mergeCell ref="C149:H149"/>
    <mergeCell ref="C150:H150"/>
    <mergeCell ref="C151:H151"/>
    <mergeCell ref="C152:H152"/>
    <mergeCell ref="C141:H141"/>
    <mergeCell ref="C142:H142"/>
    <mergeCell ref="C143:H143"/>
    <mergeCell ref="C144:H144"/>
    <mergeCell ref="C145:H145"/>
    <mergeCell ref="C146:H146"/>
    <mergeCell ref="C135:H135"/>
    <mergeCell ref="C136:H136"/>
    <mergeCell ref="C137:H137"/>
    <mergeCell ref="C138:H138"/>
    <mergeCell ref="C139:H139"/>
    <mergeCell ref="C140:H140"/>
    <mergeCell ref="C128:H128"/>
    <mergeCell ref="I128:J128"/>
    <mergeCell ref="K128:L128"/>
    <mergeCell ref="C133:H133"/>
    <mergeCell ref="I133:J133"/>
    <mergeCell ref="K133:L133"/>
    <mergeCell ref="C102:H102"/>
    <mergeCell ref="I102:J102"/>
    <mergeCell ref="K102:L102"/>
    <mergeCell ref="C115:H115"/>
    <mergeCell ref="I115:J115"/>
    <mergeCell ref="K115:L115"/>
    <mergeCell ref="C78:H78"/>
    <mergeCell ref="I78:J78"/>
    <mergeCell ref="K78:L78"/>
    <mergeCell ref="C88:H88"/>
    <mergeCell ref="I88:J88"/>
    <mergeCell ref="K88:L88"/>
    <mergeCell ref="H44:J47"/>
    <mergeCell ref="K44:K48"/>
    <mergeCell ref="L44:L48"/>
    <mergeCell ref="A51:L51"/>
    <mergeCell ref="C64:H64"/>
    <mergeCell ref="I64:J64"/>
    <mergeCell ref="K64:L64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374"/>
  <sheetViews>
    <sheetView workbookViewId="0">
      <selection activeCell="A370" sqref="A370:O37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368</v>
      </c>
      <c r="C12" s="1">
        <v>0</v>
      </c>
      <c r="D12" s="1">
        <f>ROW(A312)</f>
        <v>312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B312</f>
        <v>368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02-01-01_(Копия)</v>
      </c>
      <c r="G18" s="3" t="str">
        <f t="shared" si="0"/>
        <v>02-01-01 КЛ 220 кВ. Земляные работы.</v>
      </c>
      <c r="H18" s="3"/>
      <c r="I18" s="3"/>
      <c r="J18" s="3"/>
      <c r="K18" s="3"/>
      <c r="L18" s="3"/>
      <c r="M18" s="3"/>
      <c r="N18" s="3"/>
      <c r="O18" s="3">
        <f t="shared" ref="O18:AT18" si="1">O312</f>
        <v>237643</v>
      </c>
      <c r="P18" s="3">
        <f t="shared" si="1"/>
        <v>134398</v>
      </c>
      <c r="Q18" s="3">
        <f t="shared" si="1"/>
        <v>70007</v>
      </c>
      <c r="R18" s="3">
        <f t="shared" si="1"/>
        <v>3496</v>
      </c>
      <c r="S18" s="3">
        <f t="shared" si="1"/>
        <v>33237</v>
      </c>
      <c r="T18" s="3">
        <f t="shared" si="1"/>
        <v>0</v>
      </c>
      <c r="U18" s="3">
        <f t="shared" si="1"/>
        <v>3995.3063557</v>
      </c>
      <c r="V18" s="3">
        <f t="shared" si="1"/>
        <v>283.28730489999998</v>
      </c>
      <c r="W18" s="3">
        <f t="shared" si="1"/>
        <v>22</v>
      </c>
      <c r="X18" s="3">
        <f t="shared" si="1"/>
        <v>33845</v>
      </c>
      <c r="Y18" s="3">
        <f t="shared" si="1"/>
        <v>16431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287920</v>
      </c>
      <c r="AS18" s="3">
        <f t="shared" si="1"/>
        <v>287920</v>
      </c>
      <c r="AT18" s="3">
        <f t="shared" si="1"/>
        <v>0</v>
      </c>
      <c r="AU18" s="3">
        <f t="shared" ref="AU18:BZ18" si="2">AU312</f>
        <v>0</v>
      </c>
      <c r="AV18" s="3">
        <f t="shared" si="2"/>
        <v>134398</v>
      </c>
      <c r="AW18" s="3">
        <f t="shared" si="2"/>
        <v>134398</v>
      </c>
      <c r="AX18" s="3">
        <f t="shared" si="2"/>
        <v>0</v>
      </c>
      <c r="AY18" s="3">
        <f t="shared" si="2"/>
        <v>134398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34513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CA312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DG312</f>
        <v>4689798</v>
      </c>
      <c r="DH18" s="4">
        <f t="shared" si="4"/>
        <v>1688795</v>
      </c>
      <c r="DI18" s="4">
        <f t="shared" si="4"/>
        <v>1308191</v>
      </c>
      <c r="DJ18" s="4">
        <f t="shared" si="4"/>
        <v>178024</v>
      </c>
      <c r="DK18" s="4">
        <f t="shared" si="4"/>
        <v>1692812</v>
      </c>
      <c r="DL18" s="4">
        <f t="shared" si="4"/>
        <v>0</v>
      </c>
      <c r="DM18" s="4">
        <f t="shared" si="4"/>
        <v>3995.3063557</v>
      </c>
      <c r="DN18" s="4">
        <f t="shared" si="4"/>
        <v>283.28730489999998</v>
      </c>
      <c r="DO18" s="4">
        <f t="shared" si="4"/>
        <v>22</v>
      </c>
      <c r="DP18" s="4">
        <f t="shared" si="4"/>
        <v>1723731</v>
      </c>
      <c r="DQ18" s="4">
        <f t="shared" si="4"/>
        <v>836871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7250400</v>
      </c>
      <c r="EK18" s="4">
        <f t="shared" si="4"/>
        <v>7250400</v>
      </c>
      <c r="EL18" s="4">
        <f t="shared" si="4"/>
        <v>0</v>
      </c>
      <c r="EM18" s="4">
        <f t="shared" ref="EM18:FR18" si="5">EM312</f>
        <v>0</v>
      </c>
      <c r="EN18" s="4">
        <f t="shared" si="5"/>
        <v>1688795</v>
      </c>
      <c r="EO18" s="4">
        <f t="shared" si="5"/>
        <v>1688795</v>
      </c>
      <c r="EP18" s="4">
        <f t="shared" si="5"/>
        <v>0</v>
      </c>
      <c r="EQ18" s="4">
        <f t="shared" si="5"/>
        <v>1688795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729955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FS312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ROW(A282)</f>
        <v>282</v>
      </c>
      <c r="E20" s="1"/>
      <c r="F20" s="1" t="s">
        <v>19</v>
      </c>
      <c r="G20" s="1" t="s">
        <v>20</v>
      </c>
      <c r="H20" s="1" t="s">
        <v>3</v>
      </c>
      <c r="I20" s="1">
        <v>0</v>
      </c>
      <c r="J20" s="1" t="s">
        <v>21</v>
      </c>
      <c r="K20" s="1">
        <v>-1</v>
      </c>
      <c r="L20" s="1" t="s">
        <v>19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B282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КЛ 220 кВ. Земляные работы.</v>
      </c>
      <c r="H22" s="3"/>
      <c r="I22" s="3"/>
      <c r="J22" s="3"/>
      <c r="K22" s="3"/>
      <c r="L22" s="3"/>
      <c r="M22" s="3"/>
      <c r="N22" s="3"/>
      <c r="O22" s="3">
        <f t="shared" ref="O22:AT22" si="8">O282</f>
        <v>237643</v>
      </c>
      <c r="P22" s="3">
        <f t="shared" si="8"/>
        <v>134398</v>
      </c>
      <c r="Q22" s="3">
        <f t="shared" si="8"/>
        <v>70007</v>
      </c>
      <c r="R22" s="3">
        <f t="shared" si="8"/>
        <v>3496</v>
      </c>
      <c r="S22" s="3">
        <f t="shared" si="8"/>
        <v>33237</v>
      </c>
      <c r="T22" s="3">
        <f t="shared" si="8"/>
        <v>0</v>
      </c>
      <c r="U22" s="3">
        <f t="shared" si="8"/>
        <v>3995.3063557</v>
      </c>
      <c r="V22" s="3">
        <f t="shared" si="8"/>
        <v>283.28730489999998</v>
      </c>
      <c r="W22" s="3">
        <f t="shared" si="8"/>
        <v>22</v>
      </c>
      <c r="X22" s="3">
        <f t="shared" si="8"/>
        <v>33845</v>
      </c>
      <c r="Y22" s="3">
        <f t="shared" si="8"/>
        <v>16431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287920</v>
      </c>
      <c r="AS22" s="3">
        <f t="shared" si="8"/>
        <v>287920</v>
      </c>
      <c r="AT22" s="3">
        <f t="shared" si="8"/>
        <v>0</v>
      </c>
      <c r="AU22" s="3">
        <f t="shared" ref="AU22:BZ22" si="9">AU282</f>
        <v>0</v>
      </c>
      <c r="AV22" s="3">
        <f t="shared" si="9"/>
        <v>134398</v>
      </c>
      <c r="AW22" s="3">
        <f t="shared" si="9"/>
        <v>134398</v>
      </c>
      <c r="AX22" s="3">
        <f t="shared" si="9"/>
        <v>0</v>
      </c>
      <c r="AY22" s="3">
        <f t="shared" si="9"/>
        <v>134398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34513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CA282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DG282</f>
        <v>4689798</v>
      </c>
      <c r="DH22" s="4">
        <f t="shared" si="11"/>
        <v>1688795</v>
      </c>
      <c r="DI22" s="4">
        <f t="shared" si="11"/>
        <v>1308191</v>
      </c>
      <c r="DJ22" s="4">
        <f t="shared" si="11"/>
        <v>178024</v>
      </c>
      <c r="DK22" s="4">
        <f t="shared" si="11"/>
        <v>1692812</v>
      </c>
      <c r="DL22" s="4">
        <f t="shared" si="11"/>
        <v>0</v>
      </c>
      <c r="DM22" s="4">
        <f t="shared" si="11"/>
        <v>3995.3063557</v>
      </c>
      <c r="DN22" s="4">
        <f t="shared" si="11"/>
        <v>283.28730489999998</v>
      </c>
      <c r="DO22" s="4">
        <f t="shared" si="11"/>
        <v>22</v>
      </c>
      <c r="DP22" s="4">
        <f t="shared" si="11"/>
        <v>1723731</v>
      </c>
      <c r="DQ22" s="4">
        <f t="shared" si="11"/>
        <v>836871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7250400</v>
      </c>
      <c r="EK22" s="4">
        <f t="shared" si="11"/>
        <v>7250400</v>
      </c>
      <c r="EL22" s="4">
        <f t="shared" si="11"/>
        <v>0</v>
      </c>
      <c r="EM22" s="4">
        <f t="shared" ref="EM22:FR22" si="12">EM282</f>
        <v>0</v>
      </c>
      <c r="EN22" s="4">
        <f t="shared" si="12"/>
        <v>1688795</v>
      </c>
      <c r="EO22" s="4">
        <f t="shared" si="12"/>
        <v>1688795</v>
      </c>
      <c r="EP22" s="4">
        <f t="shared" si="12"/>
        <v>0</v>
      </c>
      <c r="EQ22" s="4">
        <f t="shared" si="12"/>
        <v>1688795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729955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FS282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ROW(A43)</f>
        <v>43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Земляные работы по прокладке кабеля КЛ220кВ (248029-2021-ПОС)</v>
      </c>
      <c r="H26" s="3"/>
      <c r="I26" s="3"/>
      <c r="J26" s="3"/>
      <c r="K26" s="3"/>
      <c r="L26" s="3"/>
      <c r="M26" s="3"/>
      <c r="N26" s="3"/>
      <c r="O26" s="3">
        <f t="shared" ref="O26:AT26" si="15">O43</f>
        <v>204277</v>
      </c>
      <c r="P26" s="3">
        <f t="shared" si="15"/>
        <v>114864</v>
      </c>
      <c r="Q26" s="3">
        <f t="shared" si="15"/>
        <v>60432</v>
      </c>
      <c r="R26" s="3">
        <f t="shared" si="15"/>
        <v>2782</v>
      </c>
      <c r="S26" s="3">
        <f t="shared" si="15"/>
        <v>28980</v>
      </c>
      <c r="T26" s="3">
        <f t="shared" si="15"/>
        <v>0</v>
      </c>
      <c r="U26" s="3">
        <f t="shared" si="15"/>
        <v>3487.9069246999998</v>
      </c>
      <c r="V26" s="3">
        <f t="shared" si="15"/>
        <v>228.3615575</v>
      </c>
      <c r="W26" s="3">
        <f t="shared" si="15"/>
        <v>0</v>
      </c>
      <c r="X26" s="3">
        <f t="shared" si="15"/>
        <v>28443</v>
      </c>
      <c r="Y26" s="3">
        <f t="shared" si="15"/>
        <v>13235</v>
      </c>
      <c r="Z26" s="3">
        <f t="shared" si="15"/>
        <v>0</v>
      </c>
      <c r="AA26" s="3">
        <f t="shared" si="15"/>
        <v>0</v>
      </c>
      <c r="AB26" s="3">
        <f t="shared" si="15"/>
        <v>204277</v>
      </c>
      <c r="AC26" s="3">
        <f t="shared" si="15"/>
        <v>114864</v>
      </c>
      <c r="AD26" s="3">
        <f t="shared" si="15"/>
        <v>60432</v>
      </c>
      <c r="AE26" s="3">
        <f t="shared" si="15"/>
        <v>2782</v>
      </c>
      <c r="AF26" s="3">
        <f t="shared" si="15"/>
        <v>28980</v>
      </c>
      <c r="AG26" s="3">
        <f t="shared" si="15"/>
        <v>0</v>
      </c>
      <c r="AH26" s="3">
        <f t="shared" si="15"/>
        <v>3487.9069246999998</v>
      </c>
      <c r="AI26" s="3">
        <f t="shared" si="15"/>
        <v>228.3615575</v>
      </c>
      <c r="AJ26" s="3">
        <f t="shared" si="15"/>
        <v>0</v>
      </c>
      <c r="AK26" s="3">
        <f t="shared" si="15"/>
        <v>28443</v>
      </c>
      <c r="AL26" s="3">
        <f t="shared" si="15"/>
        <v>13235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245955</v>
      </c>
      <c r="AS26" s="3">
        <f t="shared" si="15"/>
        <v>245955</v>
      </c>
      <c r="AT26" s="3">
        <f t="shared" si="15"/>
        <v>0</v>
      </c>
      <c r="AU26" s="3">
        <f t="shared" ref="AU26:BZ26" si="16">AU43</f>
        <v>0</v>
      </c>
      <c r="AV26" s="3">
        <f t="shared" si="16"/>
        <v>114864</v>
      </c>
      <c r="AW26" s="3">
        <f t="shared" si="16"/>
        <v>114864</v>
      </c>
      <c r="AX26" s="3">
        <f t="shared" si="16"/>
        <v>0</v>
      </c>
      <c r="AY26" s="3">
        <f t="shared" si="16"/>
        <v>114864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34301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CA43</f>
        <v>245955</v>
      </c>
      <c r="CB26" s="3">
        <f t="shared" si="17"/>
        <v>245955</v>
      </c>
      <c r="CC26" s="3">
        <f t="shared" si="17"/>
        <v>0</v>
      </c>
      <c r="CD26" s="3">
        <f t="shared" si="17"/>
        <v>0</v>
      </c>
      <c r="CE26" s="3">
        <f t="shared" si="17"/>
        <v>114864</v>
      </c>
      <c r="CF26" s="3">
        <f t="shared" si="17"/>
        <v>114864</v>
      </c>
      <c r="CG26" s="3">
        <f t="shared" si="17"/>
        <v>0</v>
      </c>
      <c r="CH26" s="3">
        <f t="shared" si="17"/>
        <v>114864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34301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DG43</f>
        <v>4095331</v>
      </c>
      <c r="DH26" s="4">
        <f t="shared" si="18"/>
        <v>1477215</v>
      </c>
      <c r="DI26" s="4">
        <f t="shared" si="18"/>
        <v>1142139</v>
      </c>
      <c r="DJ26" s="4">
        <f t="shared" si="18"/>
        <v>141688</v>
      </c>
      <c r="DK26" s="4">
        <f t="shared" si="18"/>
        <v>1475977</v>
      </c>
      <c r="DL26" s="4">
        <f t="shared" si="18"/>
        <v>0</v>
      </c>
      <c r="DM26" s="4">
        <f t="shared" si="18"/>
        <v>3487.9069246999998</v>
      </c>
      <c r="DN26" s="4">
        <f t="shared" si="18"/>
        <v>228.3615575</v>
      </c>
      <c r="DO26" s="4">
        <f t="shared" si="18"/>
        <v>0</v>
      </c>
      <c r="DP26" s="4">
        <f t="shared" si="18"/>
        <v>1448623</v>
      </c>
      <c r="DQ26" s="4">
        <f t="shared" si="18"/>
        <v>674065</v>
      </c>
      <c r="DR26" s="4">
        <f t="shared" si="18"/>
        <v>0</v>
      </c>
      <c r="DS26" s="4">
        <f t="shared" si="18"/>
        <v>0</v>
      </c>
      <c r="DT26" s="4">
        <f t="shared" si="18"/>
        <v>4095331</v>
      </c>
      <c r="DU26" s="4">
        <f t="shared" si="18"/>
        <v>1477215</v>
      </c>
      <c r="DV26" s="4">
        <f t="shared" si="18"/>
        <v>1142139</v>
      </c>
      <c r="DW26" s="4">
        <f t="shared" si="18"/>
        <v>141688</v>
      </c>
      <c r="DX26" s="4">
        <f t="shared" si="18"/>
        <v>1475977</v>
      </c>
      <c r="DY26" s="4">
        <f t="shared" si="18"/>
        <v>0</v>
      </c>
      <c r="DZ26" s="4">
        <f t="shared" si="18"/>
        <v>3487.9069246999998</v>
      </c>
      <c r="EA26" s="4">
        <f t="shared" si="18"/>
        <v>228.3615575</v>
      </c>
      <c r="EB26" s="4">
        <f t="shared" si="18"/>
        <v>0</v>
      </c>
      <c r="EC26" s="4">
        <f t="shared" si="18"/>
        <v>1448623</v>
      </c>
      <c r="ED26" s="4">
        <f t="shared" si="18"/>
        <v>674065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6218019</v>
      </c>
      <c r="EK26" s="4">
        <f t="shared" si="18"/>
        <v>6218019</v>
      </c>
      <c r="EL26" s="4">
        <f t="shared" si="18"/>
        <v>0</v>
      </c>
      <c r="EM26" s="4">
        <f t="shared" ref="EM26:FR26" si="19">EM43</f>
        <v>0</v>
      </c>
      <c r="EN26" s="4">
        <f t="shared" si="19"/>
        <v>1477215</v>
      </c>
      <c r="EO26" s="4">
        <f t="shared" si="19"/>
        <v>1477215</v>
      </c>
      <c r="EP26" s="4">
        <f t="shared" si="19"/>
        <v>0</v>
      </c>
      <c r="EQ26" s="4">
        <f t="shared" si="19"/>
        <v>1477215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725466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FS43</f>
        <v>6218019</v>
      </c>
      <c r="FT26" s="4">
        <f t="shared" si="20"/>
        <v>6218019</v>
      </c>
      <c r="FU26" s="4">
        <f t="shared" si="20"/>
        <v>0</v>
      </c>
      <c r="FV26" s="4">
        <f t="shared" si="20"/>
        <v>0</v>
      </c>
      <c r="FW26" s="4">
        <f t="shared" si="20"/>
        <v>1477215</v>
      </c>
      <c r="FX26" s="4">
        <f t="shared" si="20"/>
        <v>1477215</v>
      </c>
      <c r="FY26" s="4">
        <f t="shared" si="20"/>
        <v>0</v>
      </c>
      <c r="FZ26" s="4">
        <f t="shared" si="20"/>
        <v>1477215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725466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ROW(SmtRes!A3)</f>
        <v>3</v>
      </c>
      <c r="D28" s="2">
        <f>ROW(EtalonRes!A3)</f>
        <v>3</v>
      </c>
      <c r="E28" s="2" t="s">
        <v>24</v>
      </c>
      <c r="F28" s="2" t="s">
        <v>25</v>
      </c>
      <c r="G28" s="2" t="s">
        <v>26</v>
      </c>
      <c r="H28" s="2" t="s">
        <v>27</v>
      </c>
      <c r="I28" s="2">
        <f>ROUND((3097.02-1244.48)/1000,7)</f>
        <v>1.8525400000000001</v>
      </c>
      <c r="J28" s="2">
        <v>0</v>
      </c>
      <c r="K28" s="2">
        <f>ROUND((3097.02-1244.48)/1000,7)</f>
        <v>1.8525400000000001</v>
      </c>
      <c r="L28" s="2"/>
      <c r="M28" s="2"/>
      <c r="N28" s="2"/>
      <c r="O28" s="2">
        <f>ROUND(CP28,2)</f>
        <v>4664.8</v>
      </c>
      <c r="P28" s="2">
        <f>ROUND(CQ28*I28,2)</f>
        <v>0</v>
      </c>
      <c r="Q28" s="2">
        <f>ROUND(CR28*I28,2)</f>
        <v>4545.33</v>
      </c>
      <c r="R28" s="2">
        <f>ROUND(CS28*I28,2)</f>
        <v>449.87</v>
      </c>
      <c r="S28" s="2">
        <f>ROUND(CT28*I28,2)</f>
        <v>119.47</v>
      </c>
      <c r="T28" s="2">
        <f>ROUND(CU28*I28,2)</f>
        <v>0</v>
      </c>
      <c r="U28" s="2">
        <f t="shared" ref="U28:U41" si="21">ROUND(CV28*I28,7)</f>
        <v>15.3168007</v>
      </c>
      <c r="V28" s="2">
        <f t="shared" ref="V28:V41" si="22">ROUND(CW28*I28,7)</f>
        <v>33.323489500000001</v>
      </c>
      <c r="W28" s="2">
        <f>ROUND(CX28*I28,2)</f>
        <v>0</v>
      </c>
      <c r="X28" s="2">
        <f>ROUND(CY28,2)</f>
        <v>523.79</v>
      </c>
      <c r="Y28" s="2">
        <f>ROUND(CZ28,2)</f>
        <v>261.89999999999998</v>
      </c>
      <c r="Z28" s="2"/>
      <c r="AA28" s="2">
        <v>64926385</v>
      </c>
      <c r="AB28" s="2">
        <f t="shared" ref="AB28:AB41" si="23">ROUND((AC28+AD28+AF28),2)</f>
        <v>2518.0500000000002</v>
      </c>
      <c r="AC28" s="2">
        <f t="shared" ref="AC28:AC41" si="24">ROUND((ES28),2)</f>
        <v>0</v>
      </c>
      <c r="AD28" s="2">
        <f t="shared" ref="AD28:AD39" si="25">ROUND(((((ET28*ROUND(1.2,7)))-((EU28*ROUND(1.2,7))))+AE28),2)</f>
        <v>2453.56</v>
      </c>
      <c r="AE28" s="2">
        <f t="shared" ref="AE28:AE39" si="26">ROUND(((EU28*ROUND(1.2,7))),2)</f>
        <v>242.84</v>
      </c>
      <c r="AF28" s="2">
        <f t="shared" ref="AF28:AF39" si="27">ROUND(((EV28*ROUND(1.2,7))),2)</f>
        <v>64.489999999999995</v>
      </c>
      <c r="AG28" s="2">
        <f t="shared" ref="AG28:AG41" si="28">ROUND((AP28),2)</f>
        <v>0</v>
      </c>
      <c r="AH28" s="2">
        <f t="shared" ref="AH28:AH39" si="29">((EW28*ROUND(1.2,7)))</f>
        <v>8.2679999999999989</v>
      </c>
      <c r="AI28" s="2">
        <f t="shared" ref="AI28:AI39" si="30">((EX28*ROUND(1.2,7)))</f>
        <v>17.988</v>
      </c>
      <c r="AJ28" s="2">
        <f t="shared" ref="AJ28:AJ41" si="31">(AS28)</f>
        <v>0</v>
      </c>
      <c r="AK28" s="2">
        <v>2098.38</v>
      </c>
      <c r="AL28" s="2">
        <v>0</v>
      </c>
      <c r="AM28" s="2">
        <v>2044.64</v>
      </c>
      <c r="AN28" s="2">
        <v>202.37</v>
      </c>
      <c r="AO28" s="2">
        <v>53.74</v>
      </c>
      <c r="AP28" s="2">
        <v>0</v>
      </c>
      <c r="AQ28" s="2">
        <v>6.89</v>
      </c>
      <c r="AR28" s="2">
        <v>14.99</v>
      </c>
      <c r="AS28" s="2">
        <v>0</v>
      </c>
      <c r="AT28" s="2">
        <v>92</v>
      </c>
      <c r="AU28" s="2">
        <v>46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28</v>
      </c>
      <c r="BK28" s="2"/>
      <c r="BL28" s="2"/>
      <c r="BM28" s="2">
        <v>1001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92</v>
      </c>
      <c r="CA28" s="2">
        <v>46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325</v>
      </c>
      <c r="CO28" s="2">
        <v>0</v>
      </c>
      <c r="CP28" s="2">
        <f t="shared" ref="CP28:CP41" si="32">(P28+Q28+S28)</f>
        <v>4664.8</v>
      </c>
      <c r="CQ28" s="2">
        <f t="shared" ref="CQ28:CQ41" si="33">AC28*BC28</f>
        <v>0</v>
      </c>
      <c r="CR28" s="2">
        <f t="shared" ref="CR28:CR39" si="34">((((ET28*ROUND(1.2,7)))*BB28-((EU28*ROUND(1.2,7)))*BS28)+AE28*BS28)</f>
        <v>2453.5640000000003</v>
      </c>
      <c r="CS28" s="2">
        <f t="shared" ref="CS28:CS41" si="35">AE28*BS28</f>
        <v>242.84</v>
      </c>
      <c r="CT28" s="2">
        <f t="shared" ref="CT28:CT41" si="36">AF28*BA28</f>
        <v>64.489999999999995</v>
      </c>
      <c r="CU28" s="2">
        <f t="shared" ref="CU28:CU41" si="37">AG28</f>
        <v>0</v>
      </c>
      <c r="CV28" s="2">
        <f t="shared" ref="CV28:CV41" si="38">AH28</f>
        <v>8.2679999999999989</v>
      </c>
      <c r="CW28" s="2">
        <f t="shared" ref="CW28:CW41" si="39">AI28</f>
        <v>17.988</v>
      </c>
      <c r="CX28" s="2">
        <f t="shared" ref="CX28:CX41" si="40">AJ28</f>
        <v>0</v>
      </c>
      <c r="CY28" s="2">
        <f t="shared" ref="CY28:CY41" si="41">(((S28+R28)*AT28)/100)</f>
        <v>523.79280000000006</v>
      </c>
      <c r="CZ28" s="2">
        <f t="shared" ref="CZ28:CZ41" si="42">(((S28+R28)*AU28)/100)</f>
        <v>261.89640000000003</v>
      </c>
      <c r="DA28" s="2"/>
      <c r="DB28" s="2"/>
      <c r="DC28" s="2" t="s">
        <v>3</v>
      </c>
      <c r="DD28" s="2" t="s">
        <v>3</v>
      </c>
      <c r="DE28" s="2" t="s">
        <v>29</v>
      </c>
      <c r="DF28" s="2" t="s">
        <v>29</v>
      </c>
      <c r="DG28" s="2" t="s">
        <v>30</v>
      </c>
      <c r="DH28" s="2" t="s">
        <v>3</v>
      </c>
      <c r="DI28" s="2" t="s">
        <v>30</v>
      </c>
      <c r="DJ28" s="2" t="s">
        <v>29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1007</v>
      </c>
      <c r="DV28" s="2" t="s">
        <v>27</v>
      </c>
      <c r="DW28" s="2" t="s">
        <v>27</v>
      </c>
      <c r="DX28" s="2">
        <v>1000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49994148</v>
      </c>
      <c r="EF28" s="2">
        <v>2</v>
      </c>
      <c r="EG28" s="2" t="s">
        <v>31</v>
      </c>
      <c r="EH28" s="2">
        <v>1</v>
      </c>
      <c r="EI28" s="2" t="s">
        <v>32</v>
      </c>
      <c r="EJ28" s="2">
        <v>1</v>
      </c>
      <c r="EK28" s="2">
        <v>1001</v>
      </c>
      <c r="EL28" s="2" t="s">
        <v>33</v>
      </c>
      <c r="EM28" s="2" t="s">
        <v>34</v>
      </c>
      <c r="EN28" s="2"/>
      <c r="EO28" s="2" t="s">
        <v>35</v>
      </c>
      <c r="EP28" s="2"/>
      <c r="EQ28" s="2">
        <v>131072</v>
      </c>
      <c r="ER28" s="2">
        <v>2098.38</v>
      </c>
      <c r="ES28" s="2">
        <v>0</v>
      </c>
      <c r="ET28" s="2">
        <v>2044.64</v>
      </c>
      <c r="EU28" s="2">
        <v>202.37</v>
      </c>
      <c r="EV28" s="2">
        <v>53.74</v>
      </c>
      <c r="EW28" s="2">
        <v>6.89</v>
      </c>
      <c r="EX28" s="2">
        <v>14.99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92</v>
      </c>
      <c r="FY28" s="2">
        <v>46</v>
      </c>
      <c r="FZ28" s="2"/>
      <c r="GA28" s="2" t="s">
        <v>3</v>
      </c>
      <c r="GB28" s="2"/>
      <c r="GC28" s="2"/>
      <c r="GD28" s="2">
        <v>1</v>
      </c>
      <c r="GE28" s="2"/>
      <c r="GF28" s="2">
        <v>-266107254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5450.49</v>
      </c>
      <c r="GN28" s="2">
        <f t="shared" ref="GN28:GN41" si="43">IF(OR(BI28=0,BI28=1),GM28-GX28,0)</f>
        <v>5450.49</v>
      </c>
      <c r="GO28" s="2">
        <f t="shared" ref="GO28:GO41" si="44">IF(BI28=2,GM28-GX28,0)</f>
        <v>0</v>
      </c>
      <c r="GP28" s="2">
        <f t="shared" ref="GP28:GP41" si="45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1" si="46"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 t="shared" ref="HC28:HC41" si="47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36</v>
      </c>
      <c r="HO28" s="2" t="s">
        <v>37</v>
      </c>
      <c r="HP28" s="2" t="s">
        <v>33</v>
      </c>
      <c r="HQ28" s="2" t="s">
        <v>33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ROW(SmtRes!A6)</f>
        <v>6</v>
      </c>
      <c r="D29">
        <f>ROW(EtalonRes!A6)</f>
        <v>6</v>
      </c>
      <c r="E29" t="s">
        <v>24</v>
      </c>
      <c r="F29" t="s">
        <v>25</v>
      </c>
      <c r="G29" t="s">
        <v>26</v>
      </c>
      <c r="H29" t="s">
        <v>27</v>
      </c>
      <c r="I29">
        <f>ROUND((3097.02-1244.48)/1000,7)</f>
        <v>1.8525400000000001</v>
      </c>
      <c r="J29">
        <v>0</v>
      </c>
      <c r="K29">
        <f>ROUND((3097.02-1244.48)/1000,7)</f>
        <v>1.8525400000000001</v>
      </c>
      <c r="O29">
        <f>ROUND(CP29,0)</f>
        <v>70583</v>
      </c>
      <c r="P29">
        <f>ROUND(CQ29*I29,0)</f>
        <v>0</v>
      </c>
      <c r="Q29">
        <f>ROUND(CR29*I29,0)</f>
        <v>64498</v>
      </c>
      <c r="R29">
        <f>ROUND(CS29*I29,0)</f>
        <v>22912</v>
      </c>
      <c r="S29">
        <f>ROUND(CT29*I29,0)</f>
        <v>6085</v>
      </c>
      <c r="T29">
        <f>ROUND(CU29*I29,0)</f>
        <v>0</v>
      </c>
      <c r="U29">
        <f t="shared" si="21"/>
        <v>15.3168007</v>
      </c>
      <c r="V29">
        <f t="shared" si="22"/>
        <v>33.323489500000001</v>
      </c>
      <c r="W29">
        <f>ROUND(CX29*I29,0)</f>
        <v>0</v>
      </c>
      <c r="X29">
        <f>ROUND(CY29,0)</f>
        <v>26677</v>
      </c>
      <c r="Y29">
        <f>ROUND(CZ29,0)</f>
        <v>13339</v>
      </c>
      <c r="AA29">
        <v>64926383</v>
      </c>
      <c r="AB29">
        <f t="shared" si="23"/>
        <v>2518.0500000000002</v>
      </c>
      <c r="AC29">
        <f t="shared" si="24"/>
        <v>0</v>
      </c>
      <c r="AD29">
        <f t="shared" si="25"/>
        <v>2453.56</v>
      </c>
      <c r="AE29">
        <f t="shared" si="26"/>
        <v>242.84</v>
      </c>
      <c r="AF29">
        <f t="shared" si="27"/>
        <v>64.489999999999995</v>
      </c>
      <c r="AG29">
        <f t="shared" si="28"/>
        <v>0</v>
      </c>
      <c r="AH29">
        <f t="shared" si="29"/>
        <v>8.2679999999999989</v>
      </c>
      <c r="AI29">
        <f t="shared" si="30"/>
        <v>17.988</v>
      </c>
      <c r="AJ29">
        <f t="shared" si="31"/>
        <v>0</v>
      </c>
      <c r="AK29">
        <v>2098.38</v>
      </c>
      <c r="AL29">
        <v>0</v>
      </c>
      <c r="AM29">
        <v>2044.64</v>
      </c>
      <c r="AN29">
        <v>202.37</v>
      </c>
      <c r="AO29">
        <v>53.74</v>
      </c>
      <c r="AP29">
        <v>0</v>
      </c>
      <c r="AQ29">
        <v>6.89</v>
      </c>
      <c r="AR29">
        <v>14.99</v>
      </c>
      <c r="AS29">
        <v>0</v>
      </c>
      <c r="AT29">
        <v>92</v>
      </c>
      <c r="AU29">
        <v>46</v>
      </c>
      <c r="AV29">
        <v>1</v>
      </c>
      <c r="AW29">
        <v>1</v>
      </c>
      <c r="AZ29">
        <v>1</v>
      </c>
      <c r="BA29">
        <v>50.93</v>
      </c>
      <c r="BB29">
        <v>14.19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28</v>
      </c>
      <c r="BM29">
        <v>1001</v>
      </c>
      <c r="BN29">
        <v>0</v>
      </c>
      <c r="BO29" t="s">
        <v>25</v>
      </c>
      <c r="BP29">
        <v>1</v>
      </c>
      <c r="BQ29">
        <v>2</v>
      </c>
      <c r="BR29">
        <v>0</v>
      </c>
      <c r="BS29">
        <v>50.93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325</v>
      </c>
      <c r="CO29">
        <v>0</v>
      </c>
      <c r="CP29">
        <f t="shared" si="32"/>
        <v>70583</v>
      </c>
      <c r="CQ29">
        <f t="shared" si="33"/>
        <v>0</v>
      </c>
      <c r="CR29">
        <f t="shared" si="34"/>
        <v>34815.926200000002</v>
      </c>
      <c r="CS29">
        <f t="shared" si="35"/>
        <v>12367.841200000001</v>
      </c>
      <c r="CT29">
        <f t="shared" si="36"/>
        <v>3284.4756999999995</v>
      </c>
      <c r="CU29">
        <f t="shared" si="37"/>
        <v>0</v>
      </c>
      <c r="CV29">
        <f t="shared" si="38"/>
        <v>8.2679999999999989</v>
      </c>
      <c r="CW29">
        <f t="shared" si="39"/>
        <v>17.988</v>
      </c>
      <c r="CX29">
        <f t="shared" si="40"/>
        <v>0</v>
      </c>
      <c r="CY29">
        <f t="shared" si="41"/>
        <v>26677.24</v>
      </c>
      <c r="CZ29">
        <f t="shared" si="42"/>
        <v>13338.62</v>
      </c>
      <c r="DC29" t="s">
        <v>3</v>
      </c>
      <c r="DD29" t="s">
        <v>3</v>
      </c>
      <c r="DE29" t="s">
        <v>29</v>
      </c>
      <c r="DF29" t="s">
        <v>29</v>
      </c>
      <c r="DG29" t="s">
        <v>30</v>
      </c>
      <c r="DH29" t="s">
        <v>3</v>
      </c>
      <c r="DI29" t="s">
        <v>30</v>
      </c>
      <c r="DJ29" t="s">
        <v>29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27</v>
      </c>
      <c r="DW29" t="s">
        <v>27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49994148</v>
      </c>
      <c r="EF29">
        <v>2</v>
      </c>
      <c r="EG29" t="s">
        <v>31</v>
      </c>
      <c r="EH29">
        <v>1</v>
      </c>
      <c r="EI29" t="s">
        <v>32</v>
      </c>
      <c r="EJ29">
        <v>1</v>
      </c>
      <c r="EK29">
        <v>1001</v>
      </c>
      <c r="EL29" t="s">
        <v>33</v>
      </c>
      <c r="EM29" t="s">
        <v>34</v>
      </c>
      <c r="EO29" t="s">
        <v>35</v>
      </c>
      <c r="EQ29">
        <v>131072</v>
      </c>
      <c r="ER29">
        <v>2098.38</v>
      </c>
      <c r="ES29">
        <v>0</v>
      </c>
      <c r="ET29">
        <v>2044.64</v>
      </c>
      <c r="EU29">
        <v>202.37</v>
      </c>
      <c r="EV29">
        <v>53.74</v>
      </c>
      <c r="EW29">
        <v>6.89</v>
      </c>
      <c r="EX29">
        <v>14.99</v>
      </c>
      <c r="EY29">
        <v>0</v>
      </c>
      <c r="FQ29">
        <v>0</v>
      </c>
      <c r="FR29">
        <v>0</v>
      </c>
      <c r="FS29">
        <v>0</v>
      </c>
      <c r="FX29">
        <v>92</v>
      </c>
      <c r="FY29">
        <v>46</v>
      </c>
      <c r="GA29" t="s">
        <v>3</v>
      </c>
      <c r="GD29">
        <v>1</v>
      </c>
      <c r="GF29">
        <v>-266107254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110599</v>
      </c>
      <c r="GN29">
        <f t="shared" si="43"/>
        <v>110599</v>
      </c>
      <c r="GO29">
        <f t="shared" si="44"/>
        <v>0</v>
      </c>
      <c r="GP29">
        <f t="shared" si="45"/>
        <v>0</v>
      </c>
      <c r="GR29">
        <v>0</v>
      </c>
      <c r="GS29">
        <v>3</v>
      </c>
      <c r="GT29">
        <v>0</v>
      </c>
      <c r="GU29" t="s">
        <v>3</v>
      </c>
      <c r="GV29">
        <f t="shared" si="46"/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 t="shared" si="47"/>
        <v>0</v>
      </c>
      <c r="HE29" t="s">
        <v>3</v>
      </c>
      <c r="HF29" t="s">
        <v>3</v>
      </c>
      <c r="HM29" t="s">
        <v>3</v>
      </c>
      <c r="HN29" t="s">
        <v>36</v>
      </c>
      <c r="HO29" t="s">
        <v>37</v>
      </c>
      <c r="HP29" t="s">
        <v>33</v>
      </c>
      <c r="HQ29" t="s">
        <v>33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ROW(SmtRes!A11)</f>
        <v>11</v>
      </c>
      <c r="D30" s="2">
        <f>ROW(EtalonRes!A11)</f>
        <v>11</v>
      </c>
      <c r="E30" s="2" t="s">
        <v>38</v>
      </c>
      <c r="F30" s="2" t="s">
        <v>39</v>
      </c>
      <c r="G30" s="2" t="s">
        <v>40</v>
      </c>
      <c r="H30" s="2" t="s">
        <v>27</v>
      </c>
      <c r="I30" s="2">
        <f>ROUND(1244.48/1000,7)</f>
        <v>1.24448</v>
      </c>
      <c r="J30" s="2">
        <v>0</v>
      </c>
      <c r="K30" s="2">
        <f>ROUND(1244.48/1000,7)</f>
        <v>1.24448</v>
      </c>
      <c r="L30" s="2"/>
      <c r="M30" s="2"/>
      <c r="N30" s="2"/>
      <c r="O30" s="2">
        <f>ROUND(CP30,2)</f>
        <v>4361.1899999999996</v>
      </c>
      <c r="P30" s="2">
        <f>ROUND(CQ30*I30,2)</f>
        <v>5.4</v>
      </c>
      <c r="Q30" s="2">
        <f>ROUND(CR30*I30,2)</f>
        <v>4262.6000000000004</v>
      </c>
      <c r="R30" s="2">
        <f>ROUND(CS30*I30,2)</f>
        <v>467.73</v>
      </c>
      <c r="S30" s="2">
        <f>ROUND(CT30*I30,2)</f>
        <v>93.19</v>
      </c>
      <c r="T30" s="2">
        <f>ROUND(CU30*I30,2)</f>
        <v>0</v>
      </c>
      <c r="U30" s="2">
        <f t="shared" si="21"/>
        <v>11.947008</v>
      </c>
      <c r="V30" s="2">
        <f t="shared" si="22"/>
        <v>34.646323199999998</v>
      </c>
      <c r="W30" s="2">
        <f>ROUND(CX30*I30,2)</f>
        <v>0</v>
      </c>
      <c r="X30" s="2">
        <f>ROUND(CY30,2)</f>
        <v>516.04999999999995</v>
      </c>
      <c r="Y30" s="2">
        <f>ROUND(CZ30,2)</f>
        <v>258.02</v>
      </c>
      <c r="Z30" s="2"/>
      <c r="AA30" s="2">
        <v>64926385</v>
      </c>
      <c r="AB30" s="2">
        <f t="shared" si="23"/>
        <v>3504.43</v>
      </c>
      <c r="AC30" s="2">
        <f t="shared" si="24"/>
        <v>4.34</v>
      </c>
      <c r="AD30" s="2">
        <f t="shared" si="25"/>
        <v>3425.21</v>
      </c>
      <c r="AE30" s="2">
        <f t="shared" si="26"/>
        <v>375.84</v>
      </c>
      <c r="AF30" s="2">
        <f t="shared" si="27"/>
        <v>74.88</v>
      </c>
      <c r="AG30" s="2">
        <f t="shared" si="28"/>
        <v>0</v>
      </c>
      <c r="AH30" s="2">
        <f t="shared" si="29"/>
        <v>9.6</v>
      </c>
      <c r="AI30" s="2">
        <f t="shared" si="30"/>
        <v>27.84</v>
      </c>
      <c r="AJ30" s="2">
        <f t="shared" si="31"/>
        <v>0</v>
      </c>
      <c r="AK30" s="2">
        <v>2921.08</v>
      </c>
      <c r="AL30" s="2">
        <v>4.34</v>
      </c>
      <c r="AM30" s="2">
        <v>2854.34</v>
      </c>
      <c r="AN30" s="2">
        <v>313.2</v>
      </c>
      <c r="AO30" s="2">
        <v>62.4</v>
      </c>
      <c r="AP30" s="2">
        <v>0</v>
      </c>
      <c r="AQ30" s="2">
        <v>8</v>
      </c>
      <c r="AR30" s="2">
        <v>23.2</v>
      </c>
      <c r="AS30" s="2">
        <v>0</v>
      </c>
      <c r="AT30" s="2">
        <v>92</v>
      </c>
      <c r="AU30" s="2">
        <v>46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41</v>
      </c>
      <c r="BK30" s="2"/>
      <c r="BL30" s="2"/>
      <c r="BM30" s="2">
        <v>1001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92</v>
      </c>
      <c r="CA30" s="2">
        <v>46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326</v>
      </c>
      <c r="CO30" s="2">
        <v>0</v>
      </c>
      <c r="CP30" s="2">
        <f t="shared" si="32"/>
        <v>4361.1899999999996</v>
      </c>
      <c r="CQ30" s="2">
        <f t="shared" si="33"/>
        <v>4.34</v>
      </c>
      <c r="CR30" s="2">
        <f t="shared" si="34"/>
        <v>3425.2080000000001</v>
      </c>
      <c r="CS30" s="2">
        <f t="shared" si="35"/>
        <v>375.84</v>
      </c>
      <c r="CT30" s="2">
        <f t="shared" si="36"/>
        <v>74.88</v>
      </c>
      <c r="CU30" s="2">
        <f t="shared" si="37"/>
        <v>0</v>
      </c>
      <c r="CV30" s="2">
        <f t="shared" si="38"/>
        <v>9.6</v>
      </c>
      <c r="CW30" s="2">
        <f t="shared" si="39"/>
        <v>27.84</v>
      </c>
      <c r="CX30" s="2">
        <f t="shared" si="40"/>
        <v>0</v>
      </c>
      <c r="CY30" s="2">
        <f t="shared" si="41"/>
        <v>516.04640000000006</v>
      </c>
      <c r="CZ30" s="2">
        <f t="shared" si="42"/>
        <v>258.02320000000003</v>
      </c>
      <c r="DA30" s="2"/>
      <c r="DB30" s="2"/>
      <c r="DC30" s="2" t="s">
        <v>3</v>
      </c>
      <c r="DD30" s="2" t="s">
        <v>3</v>
      </c>
      <c r="DE30" s="2" t="s">
        <v>29</v>
      </c>
      <c r="DF30" s="2" t="s">
        <v>29</v>
      </c>
      <c r="DG30" s="2" t="s">
        <v>29</v>
      </c>
      <c r="DH30" s="2" t="s">
        <v>3</v>
      </c>
      <c r="DI30" s="2" t="s">
        <v>29</v>
      </c>
      <c r="DJ30" s="2" t="s">
        <v>29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1007</v>
      </c>
      <c r="DV30" s="2" t="s">
        <v>27</v>
      </c>
      <c r="DW30" s="2" t="s">
        <v>27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49994148</v>
      </c>
      <c r="EF30" s="2">
        <v>2</v>
      </c>
      <c r="EG30" s="2" t="s">
        <v>31</v>
      </c>
      <c r="EH30" s="2">
        <v>1</v>
      </c>
      <c r="EI30" s="2" t="s">
        <v>32</v>
      </c>
      <c r="EJ30" s="2">
        <v>1</v>
      </c>
      <c r="EK30" s="2">
        <v>1001</v>
      </c>
      <c r="EL30" s="2" t="s">
        <v>33</v>
      </c>
      <c r="EM30" s="2" t="s">
        <v>34</v>
      </c>
      <c r="EN30" s="2"/>
      <c r="EO30" s="2" t="s">
        <v>42</v>
      </c>
      <c r="EP30" s="2"/>
      <c r="EQ30" s="2">
        <v>131072</v>
      </c>
      <c r="ER30" s="2">
        <v>2921.08</v>
      </c>
      <c r="ES30" s="2">
        <v>4.34</v>
      </c>
      <c r="ET30" s="2">
        <v>2854.34</v>
      </c>
      <c r="EU30" s="2">
        <v>313.2</v>
      </c>
      <c r="EV30" s="2">
        <v>62.4</v>
      </c>
      <c r="EW30" s="2">
        <v>8</v>
      </c>
      <c r="EX30" s="2">
        <v>23.2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92</v>
      </c>
      <c r="FY30" s="2">
        <v>46</v>
      </c>
      <c r="FZ30" s="2"/>
      <c r="GA30" s="2" t="s">
        <v>3</v>
      </c>
      <c r="GB30" s="2"/>
      <c r="GC30" s="2"/>
      <c r="GD30" s="2">
        <v>1</v>
      </c>
      <c r="GE30" s="2"/>
      <c r="GF30" s="2">
        <v>579253718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5135.26</v>
      </c>
      <c r="GN30" s="2">
        <f t="shared" si="43"/>
        <v>5135.26</v>
      </c>
      <c r="GO30" s="2">
        <f t="shared" si="44"/>
        <v>0</v>
      </c>
      <c r="GP30" s="2">
        <f t="shared" si="45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6"/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 t="shared" si="47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36</v>
      </c>
      <c r="HO30" s="2" t="s">
        <v>37</v>
      </c>
      <c r="HP30" s="2" t="s">
        <v>33</v>
      </c>
      <c r="HQ30" s="2" t="s">
        <v>33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ROW(SmtRes!A16)</f>
        <v>16</v>
      </c>
      <c r="D31">
        <f>ROW(EtalonRes!A16)</f>
        <v>16</v>
      </c>
      <c r="E31" t="s">
        <v>38</v>
      </c>
      <c r="F31" t="s">
        <v>39</v>
      </c>
      <c r="G31" t="s">
        <v>40</v>
      </c>
      <c r="H31" t="s">
        <v>27</v>
      </c>
      <c r="I31">
        <f>ROUND(1244.48/1000,7)</f>
        <v>1.24448</v>
      </c>
      <c r="J31">
        <v>0</v>
      </c>
      <c r="K31">
        <f>ROUND(1244.48/1000,7)</f>
        <v>1.24448</v>
      </c>
      <c r="O31">
        <f>ROUND(CP31,0)</f>
        <v>67069</v>
      </c>
      <c r="P31">
        <f>ROUND(CQ31*I31,0)</f>
        <v>132</v>
      </c>
      <c r="Q31">
        <f>ROUND(CR31*I31,0)</f>
        <v>62191</v>
      </c>
      <c r="R31">
        <f>ROUND(CS31*I31,0)</f>
        <v>23821</v>
      </c>
      <c r="S31">
        <f>ROUND(CT31*I31,0)</f>
        <v>4746</v>
      </c>
      <c r="T31">
        <f>ROUND(CU31*I31,0)</f>
        <v>0</v>
      </c>
      <c r="U31">
        <f t="shared" si="21"/>
        <v>11.947008</v>
      </c>
      <c r="V31">
        <f t="shared" si="22"/>
        <v>34.646323199999998</v>
      </c>
      <c r="W31">
        <f>ROUND(CX31*I31,0)</f>
        <v>0</v>
      </c>
      <c r="X31">
        <f>ROUND(CY31,0)</f>
        <v>26282</v>
      </c>
      <c r="Y31">
        <f>ROUND(CZ31,0)</f>
        <v>13141</v>
      </c>
      <c r="AA31">
        <v>64926383</v>
      </c>
      <c r="AB31">
        <f t="shared" si="23"/>
        <v>3504.43</v>
      </c>
      <c r="AC31">
        <f t="shared" si="24"/>
        <v>4.34</v>
      </c>
      <c r="AD31">
        <f t="shared" si="25"/>
        <v>3425.21</v>
      </c>
      <c r="AE31">
        <f t="shared" si="26"/>
        <v>375.84</v>
      </c>
      <c r="AF31">
        <f t="shared" si="27"/>
        <v>74.88</v>
      </c>
      <c r="AG31">
        <f t="shared" si="28"/>
        <v>0</v>
      </c>
      <c r="AH31">
        <f t="shared" si="29"/>
        <v>9.6</v>
      </c>
      <c r="AI31">
        <f t="shared" si="30"/>
        <v>27.84</v>
      </c>
      <c r="AJ31">
        <f t="shared" si="31"/>
        <v>0</v>
      </c>
      <c r="AK31">
        <v>2921.08</v>
      </c>
      <c r="AL31">
        <v>4.34</v>
      </c>
      <c r="AM31">
        <v>2854.34</v>
      </c>
      <c r="AN31">
        <v>313.2</v>
      </c>
      <c r="AO31">
        <v>62.4</v>
      </c>
      <c r="AP31">
        <v>0</v>
      </c>
      <c r="AQ31">
        <v>8</v>
      </c>
      <c r="AR31">
        <v>23.2</v>
      </c>
      <c r="AS31">
        <v>0</v>
      </c>
      <c r="AT31">
        <v>92</v>
      </c>
      <c r="AU31">
        <v>46</v>
      </c>
      <c r="AV31">
        <v>1</v>
      </c>
      <c r="AW31">
        <v>1</v>
      </c>
      <c r="AZ31">
        <v>1</v>
      </c>
      <c r="BA31">
        <v>50.93</v>
      </c>
      <c r="BB31">
        <v>14.59</v>
      </c>
      <c r="BC31">
        <v>24.42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41</v>
      </c>
      <c r="BM31">
        <v>1001</v>
      </c>
      <c r="BN31">
        <v>0</v>
      </c>
      <c r="BO31" t="s">
        <v>39</v>
      </c>
      <c r="BP31">
        <v>1</v>
      </c>
      <c r="BQ31">
        <v>2</v>
      </c>
      <c r="BR31">
        <v>0</v>
      </c>
      <c r="BS31">
        <v>50.93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326</v>
      </c>
      <c r="CO31">
        <v>0</v>
      </c>
      <c r="CP31">
        <f t="shared" si="32"/>
        <v>67069</v>
      </c>
      <c r="CQ31">
        <f t="shared" si="33"/>
        <v>105.9828</v>
      </c>
      <c r="CR31">
        <f t="shared" si="34"/>
        <v>49973.784720000003</v>
      </c>
      <c r="CS31">
        <f t="shared" si="35"/>
        <v>19141.531199999998</v>
      </c>
      <c r="CT31">
        <f t="shared" si="36"/>
        <v>3813.6383999999998</v>
      </c>
      <c r="CU31">
        <f t="shared" si="37"/>
        <v>0</v>
      </c>
      <c r="CV31">
        <f t="shared" si="38"/>
        <v>9.6</v>
      </c>
      <c r="CW31">
        <f t="shared" si="39"/>
        <v>27.84</v>
      </c>
      <c r="CX31">
        <f t="shared" si="40"/>
        <v>0</v>
      </c>
      <c r="CY31">
        <f t="shared" si="41"/>
        <v>26281.64</v>
      </c>
      <c r="CZ31">
        <f t="shared" si="42"/>
        <v>13140.82</v>
      </c>
      <c r="DC31" t="s">
        <v>3</v>
      </c>
      <c r="DD31" t="s">
        <v>3</v>
      </c>
      <c r="DE31" t="s">
        <v>29</v>
      </c>
      <c r="DF31" t="s">
        <v>29</v>
      </c>
      <c r="DG31" t="s">
        <v>29</v>
      </c>
      <c r="DH31" t="s">
        <v>3</v>
      </c>
      <c r="DI31" t="s">
        <v>29</v>
      </c>
      <c r="DJ31" t="s">
        <v>29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27</v>
      </c>
      <c r="DW31" t="s">
        <v>27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49994148</v>
      </c>
      <c r="EF31">
        <v>2</v>
      </c>
      <c r="EG31" t="s">
        <v>31</v>
      </c>
      <c r="EH31">
        <v>1</v>
      </c>
      <c r="EI31" t="s">
        <v>32</v>
      </c>
      <c r="EJ31">
        <v>1</v>
      </c>
      <c r="EK31">
        <v>1001</v>
      </c>
      <c r="EL31" t="s">
        <v>33</v>
      </c>
      <c r="EM31" t="s">
        <v>34</v>
      </c>
      <c r="EO31" t="s">
        <v>42</v>
      </c>
      <c r="EQ31">
        <v>131072</v>
      </c>
      <c r="ER31">
        <v>2921.08</v>
      </c>
      <c r="ES31">
        <v>4.34</v>
      </c>
      <c r="ET31">
        <v>2854.34</v>
      </c>
      <c r="EU31">
        <v>313.2</v>
      </c>
      <c r="EV31">
        <v>62.4</v>
      </c>
      <c r="EW31">
        <v>8</v>
      </c>
      <c r="EX31">
        <v>23.2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579253718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ROUND(IF(AND(BH31=3,BI31=3,FS31&lt;&gt;0),P31,0),0)</f>
        <v>0</v>
      </c>
      <c r="GM31">
        <f>ROUND(O31+X31+Y31,0)+GX31</f>
        <v>106492</v>
      </c>
      <c r="GN31">
        <f t="shared" si="43"/>
        <v>106492</v>
      </c>
      <c r="GO31">
        <f t="shared" si="44"/>
        <v>0</v>
      </c>
      <c r="GP31">
        <f t="shared" si="45"/>
        <v>0</v>
      </c>
      <c r="GR31">
        <v>0</v>
      </c>
      <c r="GS31">
        <v>3</v>
      </c>
      <c r="GT31">
        <v>0</v>
      </c>
      <c r="GU31" t="s">
        <v>3</v>
      </c>
      <c r="GV31">
        <f t="shared" si="46"/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 t="shared" si="47"/>
        <v>0</v>
      </c>
      <c r="HE31" t="s">
        <v>3</v>
      </c>
      <c r="HF31" t="s">
        <v>3</v>
      </c>
      <c r="HM31" t="s">
        <v>3</v>
      </c>
      <c r="HN31" t="s">
        <v>36</v>
      </c>
      <c r="HO31" t="s">
        <v>37</v>
      </c>
      <c r="HP31" t="s">
        <v>33</v>
      </c>
      <c r="HQ31" t="s">
        <v>33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ROW(SmtRes!A17)</f>
        <v>17</v>
      </c>
      <c r="D32" s="2">
        <f>ROW(EtalonRes!A17)</f>
        <v>17</v>
      </c>
      <c r="E32" s="2" t="s">
        <v>43</v>
      </c>
      <c r="F32" s="2" t="s">
        <v>44</v>
      </c>
      <c r="G32" s="2" t="s">
        <v>45</v>
      </c>
      <c r="H32" s="2" t="s">
        <v>46</v>
      </c>
      <c r="I32" s="2">
        <f>ROUND(546.53/100,7)</f>
        <v>5.4653</v>
      </c>
      <c r="J32" s="2">
        <v>0</v>
      </c>
      <c r="K32" s="2">
        <f>ROUND(546.53/100,7)</f>
        <v>5.4653</v>
      </c>
      <c r="L32" s="2"/>
      <c r="M32" s="2"/>
      <c r="N32" s="2"/>
      <c r="O32" s="2">
        <f>ROUND(CP32,2)</f>
        <v>7877.9</v>
      </c>
      <c r="P32" s="2">
        <f>ROUND(CQ32*I32,2)</f>
        <v>0</v>
      </c>
      <c r="Q32" s="2">
        <f>ROUND(CR32*I32,2)</f>
        <v>0</v>
      </c>
      <c r="R32" s="2">
        <f>ROUND(CS32*I32,2)</f>
        <v>0</v>
      </c>
      <c r="S32" s="2">
        <f>ROUND(CT32*I32,2)</f>
        <v>7877.9</v>
      </c>
      <c r="T32" s="2">
        <f>ROUND(CU32*I32,2)</f>
        <v>0</v>
      </c>
      <c r="U32" s="2">
        <f t="shared" si="21"/>
        <v>1009.98744</v>
      </c>
      <c r="V32" s="2">
        <f t="shared" si="22"/>
        <v>0</v>
      </c>
      <c r="W32" s="2">
        <f>ROUND(CX32*I32,2)</f>
        <v>0</v>
      </c>
      <c r="X32" s="2">
        <f>ROUND(CY32,2)</f>
        <v>7011.33</v>
      </c>
      <c r="Y32" s="2">
        <f>ROUND(CZ32,2)</f>
        <v>3151.16</v>
      </c>
      <c r="Z32" s="2"/>
      <c r="AA32" s="2">
        <v>64926385</v>
      </c>
      <c r="AB32" s="2">
        <f t="shared" si="23"/>
        <v>1441.44</v>
      </c>
      <c r="AC32" s="2">
        <f t="shared" si="24"/>
        <v>0</v>
      </c>
      <c r="AD32" s="2">
        <f t="shared" si="25"/>
        <v>0</v>
      </c>
      <c r="AE32" s="2">
        <f t="shared" si="26"/>
        <v>0</v>
      </c>
      <c r="AF32" s="2">
        <f t="shared" si="27"/>
        <v>1441.44</v>
      </c>
      <c r="AG32" s="2">
        <f t="shared" si="28"/>
        <v>0</v>
      </c>
      <c r="AH32" s="2">
        <f t="shared" si="29"/>
        <v>184.79999999999998</v>
      </c>
      <c r="AI32" s="2">
        <f t="shared" si="30"/>
        <v>0</v>
      </c>
      <c r="AJ32" s="2">
        <f t="shared" si="31"/>
        <v>0</v>
      </c>
      <c r="AK32" s="2">
        <v>1201.2</v>
      </c>
      <c r="AL32" s="2">
        <v>0</v>
      </c>
      <c r="AM32" s="2">
        <v>0</v>
      </c>
      <c r="AN32" s="2">
        <v>0</v>
      </c>
      <c r="AO32" s="2">
        <v>1201.2</v>
      </c>
      <c r="AP32" s="2">
        <v>0</v>
      </c>
      <c r="AQ32" s="2">
        <v>154</v>
      </c>
      <c r="AR32" s="2">
        <v>0</v>
      </c>
      <c r="AS32" s="2">
        <v>0</v>
      </c>
      <c r="AT32" s="2">
        <v>89</v>
      </c>
      <c r="AU32" s="2">
        <v>40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47</v>
      </c>
      <c r="BK32" s="2"/>
      <c r="BL32" s="2"/>
      <c r="BM32" s="2">
        <v>1003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89</v>
      </c>
      <c r="CA32" s="2">
        <v>40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326</v>
      </c>
      <c r="CO32" s="2">
        <v>0</v>
      </c>
      <c r="CP32" s="2">
        <f t="shared" si="32"/>
        <v>7877.9</v>
      </c>
      <c r="CQ32" s="2">
        <f t="shared" si="33"/>
        <v>0</v>
      </c>
      <c r="CR32" s="2">
        <f t="shared" si="34"/>
        <v>0</v>
      </c>
      <c r="CS32" s="2">
        <f t="shared" si="35"/>
        <v>0</v>
      </c>
      <c r="CT32" s="2">
        <f t="shared" si="36"/>
        <v>1441.44</v>
      </c>
      <c r="CU32" s="2">
        <f t="shared" si="37"/>
        <v>0</v>
      </c>
      <c r="CV32" s="2">
        <f t="shared" si="38"/>
        <v>184.79999999999998</v>
      </c>
      <c r="CW32" s="2">
        <f t="shared" si="39"/>
        <v>0</v>
      </c>
      <c r="CX32" s="2">
        <f t="shared" si="40"/>
        <v>0</v>
      </c>
      <c r="CY32" s="2">
        <f t="shared" si="41"/>
        <v>7011.3310000000001</v>
      </c>
      <c r="CZ32" s="2">
        <f t="shared" si="42"/>
        <v>3151.16</v>
      </c>
      <c r="DA32" s="2"/>
      <c r="DB32" s="2"/>
      <c r="DC32" s="2" t="s">
        <v>3</v>
      </c>
      <c r="DD32" s="2" t="s">
        <v>3</v>
      </c>
      <c r="DE32" s="2" t="s">
        <v>29</v>
      </c>
      <c r="DF32" s="2" t="s">
        <v>29</v>
      </c>
      <c r="DG32" s="2" t="s">
        <v>29</v>
      </c>
      <c r="DH32" s="2" t="s">
        <v>3</v>
      </c>
      <c r="DI32" s="2" t="s">
        <v>29</v>
      </c>
      <c r="DJ32" s="2" t="s">
        <v>29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46</v>
      </c>
      <c r="DW32" s="2" t="s">
        <v>46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49994151</v>
      </c>
      <c r="EF32" s="2">
        <v>2</v>
      </c>
      <c r="EG32" s="2" t="s">
        <v>31</v>
      </c>
      <c r="EH32" s="2">
        <v>1</v>
      </c>
      <c r="EI32" s="2" t="s">
        <v>32</v>
      </c>
      <c r="EJ32" s="2">
        <v>1</v>
      </c>
      <c r="EK32" s="2">
        <v>1003</v>
      </c>
      <c r="EL32" s="2" t="s">
        <v>48</v>
      </c>
      <c r="EM32" s="2" t="s">
        <v>34</v>
      </c>
      <c r="EN32" s="2"/>
      <c r="EO32" s="2" t="s">
        <v>42</v>
      </c>
      <c r="EP32" s="2"/>
      <c r="EQ32" s="2">
        <v>131072</v>
      </c>
      <c r="ER32" s="2">
        <v>1201.2</v>
      </c>
      <c r="ES32" s="2">
        <v>0</v>
      </c>
      <c r="ET32" s="2">
        <v>0</v>
      </c>
      <c r="EU32" s="2">
        <v>0</v>
      </c>
      <c r="EV32" s="2">
        <v>1201.2</v>
      </c>
      <c r="EW32" s="2">
        <v>154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89</v>
      </c>
      <c r="FY32" s="2">
        <v>40</v>
      </c>
      <c r="FZ32" s="2"/>
      <c r="GA32" s="2" t="s">
        <v>3</v>
      </c>
      <c r="GB32" s="2"/>
      <c r="GC32" s="2"/>
      <c r="GD32" s="2">
        <v>1</v>
      </c>
      <c r="GE32" s="2"/>
      <c r="GF32" s="2">
        <v>809624927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18040.39</v>
      </c>
      <c r="GN32" s="2">
        <f t="shared" si="43"/>
        <v>18040.39</v>
      </c>
      <c r="GO32" s="2">
        <f t="shared" si="44"/>
        <v>0</v>
      </c>
      <c r="GP32" s="2">
        <f t="shared" si="45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6"/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 t="shared" si="47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49</v>
      </c>
      <c r="HO32" s="2" t="s">
        <v>50</v>
      </c>
      <c r="HP32" s="2" t="s">
        <v>48</v>
      </c>
      <c r="HQ32" s="2" t="s">
        <v>48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ROW(SmtRes!A18)</f>
        <v>18</v>
      </c>
      <c r="D33">
        <f>ROW(EtalonRes!A18)</f>
        <v>18</v>
      </c>
      <c r="E33" t="s">
        <v>43</v>
      </c>
      <c r="F33" t="s">
        <v>44</v>
      </c>
      <c r="G33" t="s">
        <v>45</v>
      </c>
      <c r="H33" t="s">
        <v>46</v>
      </c>
      <c r="I33">
        <f>ROUND(546.53/100,7)</f>
        <v>5.4653</v>
      </c>
      <c r="J33">
        <v>0</v>
      </c>
      <c r="K33">
        <f>ROUND(546.53/100,7)</f>
        <v>5.4653</v>
      </c>
      <c r="O33">
        <f>ROUND(CP33,0)</f>
        <v>401222</v>
      </c>
      <c r="P33">
        <f>ROUND(CQ33*I33,0)</f>
        <v>0</v>
      </c>
      <c r="Q33">
        <f>ROUND(CR33*I33,0)</f>
        <v>0</v>
      </c>
      <c r="R33">
        <f>ROUND(CS33*I33,0)</f>
        <v>0</v>
      </c>
      <c r="S33">
        <f>ROUND(CT33*I33,0)</f>
        <v>401222</v>
      </c>
      <c r="T33">
        <f>ROUND(CU33*I33,0)</f>
        <v>0</v>
      </c>
      <c r="U33">
        <f t="shared" si="21"/>
        <v>1009.98744</v>
      </c>
      <c r="V33">
        <f t="shared" si="22"/>
        <v>0</v>
      </c>
      <c r="W33">
        <f>ROUND(CX33*I33,0)</f>
        <v>0</v>
      </c>
      <c r="X33">
        <f>ROUND(CY33,0)</f>
        <v>357088</v>
      </c>
      <c r="Y33">
        <f>ROUND(CZ33,0)</f>
        <v>160489</v>
      </c>
      <c r="AA33">
        <v>64926383</v>
      </c>
      <c r="AB33">
        <f t="shared" si="23"/>
        <v>1441.44</v>
      </c>
      <c r="AC33">
        <f t="shared" si="24"/>
        <v>0</v>
      </c>
      <c r="AD33">
        <f t="shared" si="25"/>
        <v>0</v>
      </c>
      <c r="AE33">
        <f t="shared" si="26"/>
        <v>0</v>
      </c>
      <c r="AF33">
        <f t="shared" si="27"/>
        <v>1441.44</v>
      </c>
      <c r="AG33">
        <f t="shared" si="28"/>
        <v>0</v>
      </c>
      <c r="AH33">
        <f t="shared" si="29"/>
        <v>184.79999999999998</v>
      </c>
      <c r="AI33">
        <f t="shared" si="30"/>
        <v>0</v>
      </c>
      <c r="AJ33">
        <f t="shared" si="31"/>
        <v>0</v>
      </c>
      <c r="AK33">
        <v>1201.2</v>
      </c>
      <c r="AL33">
        <v>0</v>
      </c>
      <c r="AM33">
        <v>0</v>
      </c>
      <c r="AN33">
        <v>0</v>
      </c>
      <c r="AO33">
        <v>1201.2</v>
      </c>
      <c r="AP33">
        <v>0</v>
      </c>
      <c r="AQ33">
        <v>154</v>
      </c>
      <c r="AR33">
        <v>0</v>
      </c>
      <c r="AS33">
        <v>0</v>
      </c>
      <c r="AT33">
        <v>89</v>
      </c>
      <c r="AU33">
        <v>40</v>
      </c>
      <c r="AV33">
        <v>1</v>
      </c>
      <c r="AW33">
        <v>1</v>
      </c>
      <c r="AZ33">
        <v>1</v>
      </c>
      <c r="BA33">
        <v>50.93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47</v>
      </c>
      <c r="BM33">
        <v>1003</v>
      </c>
      <c r="BN33">
        <v>0</v>
      </c>
      <c r="BO33" t="s">
        <v>44</v>
      </c>
      <c r="BP33">
        <v>1</v>
      </c>
      <c r="BQ33">
        <v>2</v>
      </c>
      <c r="BR33">
        <v>0</v>
      </c>
      <c r="BS33">
        <v>50.93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89</v>
      </c>
      <c r="CA33">
        <v>40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326</v>
      </c>
      <c r="CO33">
        <v>0</v>
      </c>
      <c r="CP33">
        <f t="shared" si="32"/>
        <v>401222</v>
      </c>
      <c r="CQ33">
        <f t="shared" si="33"/>
        <v>0</v>
      </c>
      <c r="CR33">
        <f t="shared" si="34"/>
        <v>0</v>
      </c>
      <c r="CS33">
        <f t="shared" si="35"/>
        <v>0</v>
      </c>
      <c r="CT33">
        <f t="shared" si="36"/>
        <v>73412.539199999999</v>
      </c>
      <c r="CU33">
        <f t="shared" si="37"/>
        <v>0</v>
      </c>
      <c r="CV33">
        <f t="shared" si="38"/>
        <v>184.79999999999998</v>
      </c>
      <c r="CW33">
        <f t="shared" si="39"/>
        <v>0</v>
      </c>
      <c r="CX33">
        <f t="shared" si="40"/>
        <v>0</v>
      </c>
      <c r="CY33">
        <f t="shared" si="41"/>
        <v>357087.58</v>
      </c>
      <c r="CZ33">
        <f t="shared" si="42"/>
        <v>160488.79999999999</v>
      </c>
      <c r="DC33" t="s">
        <v>3</v>
      </c>
      <c r="DD33" t="s">
        <v>3</v>
      </c>
      <c r="DE33" t="s">
        <v>29</v>
      </c>
      <c r="DF33" t="s">
        <v>29</v>
      </c>
      <c r="DG33" t="s">
        <v>29</v>
      </c>
      <c r="DH33" t="s">
        <v>3</v>
      </c>
      <c r="DI33" t="s">
        <v>29</v>
      </c>
      <c r="DJ33" t="s">
        <v>29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46</v>
      </c>
      <c r="DW33" t="s">
        <v>46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49994151</v>
      </c>
      <c r="EF33">
        <v>2</v>
      </c>
      <c r="EG33" t="s">
        <v>31</v>
      </c>
      <c r="EH33">
        <v>1</v>
      </c>
      <c r="EI33" t="s">
        <v>32</v>
      </c>
      <c r="EJ33">
        <v>1</v>
      </c>
      <c r="EK33">
        <v>1003</v>
      </c>
      <c r="EL33" t="s">
        <v>48</v>
      </c>
      <c r="EM33" t="s">
        <v>34</v>
      </c>
      <c r="EO33" t="s">
        <v>42</v>
      </c>
      <c r="EQ33">
        <v>131072</v>
      </c>
      <c r="ER33">
        <v>1201.2</v>
      </c>
      <c r="ES33">
        <v>0</v>
      </c>
      <c r="ET33">
        <v>0</v>
      </c>
      <c r="EU33">
        <v>0</v>
      </c>
      <c r="EV33">
        <v>1201.2</v>
      </c>
      <c r="EW33">
        <v>154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89</v>
      </c>
      <c r="FY33">
        <v>40</v>
      </c>
      <c r="GA33" t="s">
        <v>3</v>
      </c>
      <c r="GD33">
        <v>1</v>
      </c>
      <c r="GF33">
        <v>809624927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>ROUND(IF(AND(BH33=3,BI33=3,FS33&lt;&gt;0),P33,0),0)</f>
        <v>0</v>
      </c>
      <c r="GM33">
        <f>ROUND(O33+X33+Y33,0)+GX33</f>
        <v>918799</v>
      </c>
      <c r="GN33">
        <f t="shared" si="43"/>
        <v>918799</v>
      </c>
      <c r="GO33">
        <f t="shared" si="44"/>
        <v>0</v>
      </c>
      <c r="GP33">
        <f t="shared" si="45"/>
        <v>0</v>
      </c>
      <c r="GR33">
        <v>0</v>
      </c>
      <c r="GS33">
        <v>3</v>
      </c>
      <c r="GT33">
        <v>0</v>
      </c>
      <c r="GU33" t="s">
        <v>3</v>
      </c>
      <c r="GV33">
        <f t="shared" si="46"/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 t="shared" si="47"/>
        <v>0</v>
      </c>
      <c r="HE33" t="s">
        <v>3</v>
      </c>
      <c r="HF33" t="s">
        <v>3</v>
      </c>
      <c r="HM33" t="s">
        <v>3</v>
      </c>
      <c r="HN33" t="s">
        <v>49</v>
      </c>
      <c r="HO33" t="s">
        <v>50</v>
      </c>
      <c r="HP33" t="s">
        <v>48</v>
      </c>
      <c r="HQ33" t="s">
        <v>48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ROW(SmtRes!A24)</f>
        <v>24</v>
      </c>
      <c r="D34" s="2">
        <f>ROW(EtalonRes!A24)</f>
        <v>24</v>
      </c>
      <c r="E34" s="2" t="s">
        <v>51</v>
      </c>
      <c r="F34" s="2" t="s">
        <v>52</v>
      </c>
      <c r="G34" s="2" t="s">
        <v>53</v>
      </c>
      <c r="H34" s="2" t="s">
        <v>54</v>
      </c>
      <c r="I34" s="2">
        <f>ROUND(8540/100,7)</f>
        <v>85.4</v>
      </c>
      <c r="J34" s="2">
        <v>0</v>
      </c>
      <c r="K34" s="2">
        <f>ROUND(8540/100,7)</f>
        <v>85.4</v>
      </c>
      <c r="L34" s="2"/>
      <c r="M34" s="2"/>
      <c r="N34" s="2"/>
      <c r="O34" s="2">
        <f>ROUND(CP34,2)</f>
        <v>139686.04999999999</v>
      </c>
      <c r="P34" s="2">
        <f>ROUND(CQ34*I34,2)</f>
        <v>114858.73</v>
      </c>
      <c r="Q34" s="2">
        <f>ROUND(CR34*I34,2)</f>
        <v>7169.16</v>
      </c>
      <c r="R34" s="2">
        <f>ROUND(CS34*I34,2)</f>
        <v>401.38</v>
      </c>
      <c r="S34" s="2">
        <f>ROUND(CT34*I34,2)</f>
        <v>17658.16</v>
      </c>
      <c r="T34" s="2">
        <f>ROUND(CU34*I34,2)</f>
        <v>0</v>
      </c>
      <c r="U34" s="2">
        <f t="shared" si="21"/>
        <v>2070.096</v>
      </c>
      <c r="V34" s="2">
        <f t="shared" si="22"/>
        <v>29.719200000000001</v>
      </c>
      <c r="W34" s="2">
        <f>ROUND(CX34*I34,2)</f>
        <v>0</v>
      </c>
      <c r="X34" s="2">
        <f>ROUND(CY34,2)</f>
        <v>16072.99</v>
      </c>
      <c r="Y34" s="2">
        <f>ROUND(CZ34,2)</f>
        <v>7404.41</v>
      </c>
      <c r="Z34" s="2"/>
      <c r="AA34" s="2">
        <v>64926385</v>
      </c>
      <c r="AB34" s="2">
        <f t="shared" si="23"/>
        <v>1635.67</v>
      </c>
      <c r="AC34" s="2">
        <f t="shared" si="24"/>
        <v>1344.95</v>
      </c>
      <c r="AD34" s="2">
        <f t="shared" si="25"/>
        <v>83.95</v>
      </c>
      <c r="AE34" s="2">
        <f t="shared" si="26"/>
        <v>4.7</v>
      </c>
      <c r="AF34" s="2">
        <f t="shared" si="27"/>
        <v>206.77</v>
      </c>
      <c r="AG34" s="2">
        <f t="shared" si="28"/>
        <v>0</v>
      </c>
      <c r="AH34" s="2">
        <f t="shared" si="29"/>
        <v>24.24</v>
      </c>
      <c r="AI34" s="2">
        <f t="shared" si="30"/>
        <v>0.34799999999999998</v>
      </c>
      <c r="AJ34" s="2">
        <f t="shared" si="31"/>
        <v>0</v>
      </c>
      <c r="AK34" s="2">
        <v>1587.22</v>
      </c>
      <c r="AL34" s="2">
        <v>1344.95</v>
      </c>
      <c r="AM34" s="2">
        <v>69.959999999999994</v>
      </c>
      <c r="AN34" s="2">
        <v>3.92</v>
      </c>
      <c r="AO34" s="2">
        <v>172.31</v>
      </c>
      <c r="AP34" s="2">
        <v>0</v>
      </c>
      <c r="AQ34" s="2">
        <v>20.2</v>
      </c>
      <c r="AR34" s="2">
        <v>0.28999999999999998</v>
      </c>
      <c r="AS34" s="2">
        <v>0</v>
      </c>
      <c r="AT34" s="2">
        <v>89</v>
      </c>
      <c r="AU34" s="2">
        <v>41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55</v>
      </c>
      <c r="BK34" s="2"/>
      <c r="BL34" s="2"/>
      <c r="BM34" s="2">
        <v>1007</v>
      </c>
      <c r="BN34" s="2">
        <v>0</v>
      </c>
      <c r="BO34" s="2" t="s">
        <v>3</v>
      </c>
      <c r="BP34" s="2">
        <v>0</v>
      </c>
      <c r="BQ34" s="2">
        <v>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89</v>
      </c>
      <c r="CA34" s="2">
        <v>41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326</v>
      </c>
      <c r="CO34" s="2">
        <v>0</v>
      </c>
      <c r="CP34" s="2">
        <f t="shared" si="32"/>
        <v>139686.04999999999</v>
      </c>
      <c r="CQ34" s="2">
        <f t="shared" si="33"/>
        <v>1344.95</v>
      </c>
      <c r="CR34" s="2">
        <f t="shared" si="34"/>
        <v>83.947999999999993</v>
      </c>
      <c r="CS34" s="2">
        <f t="shared" si="35"/>
        <v>4.7</v>
      </c>
      <c r="CT34" s="2">
        <f t="shared" si="36"/>
        <v>206.77</v>
      </c>
      <c r="CU34" s="2">
        <f t="shared" si="37"/>
        <v>0</v>
      </c>
      <c r="CV34" s="2">
        <f t="shared" si="38"/>
        <v>24.24</v>
      </c>
      <c r="CW34" s="2">
        <f t="shared" si="39"/>
        <v>0.34799999999999998</v>
      </c>
      <c r="CX34" s="2">
        <f t="shared" si="40"/>
        <v>0</v>
      </c>
      <c r="CY34" s="2">
        <f t="shared" si="41"/>
        <v>16072.990600000001</v>
      </c>
      <c r="CZ34" s="2">
        <f t="shared" si="42"/>
        <v>7404.4114</v>
      </c>
      <c r="DA34" s="2"/>
      <c r="DB34" s="2"/>
      <c r="DC34" s="2" t="s">
        <v>3</v>
      </c>
      <c r="DD34" s="2" t="s">
        <v>3</v>
      </c>
      <c r="DE34" s="2" t="s">
        <v>29</v>
      </c>
      <c r="DF34" s="2" t="s">
        <v>29</v>
      </c>
      <c r="DG34" s="2" t="s">
        <v>29</v>
      </c>
      <c r="DH34" s="2" t="s">
        <v>3</v>
      </c>
      <c r="DI34" s="2" t="s">
        <v>29</v>
      </c>
      <c r="DJ34" s="2" t="s">
        <v>29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54</v>
      </c>
      <c r="DW34" s="2" t="s">
        <v>54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49994157</v>
      </c>
      <c r="EF34" s="2">
        <v>2</v>
      </c>
      <c r="EG34" s="2" t="s">
        <v>31</v>
      </c>
      <c r="EH34" s="2">
        <v>1</v>
      </c>
      <c r="EI34" s="2" t="s">
        <v>32</v>
      </c>
      <c r="EJ34" s="2">
        <v>1</v>
      </c>
      <c r="EK34" s="2">
        <v>1007</v>
      </c>
      <c r="EL34" s="2" t="s">
        <v>56</v>
      </c>
      <c r="EM34" s="2" t="s">
        <v>34</v>
      </c>
      <c r="EN34" s="2"/>
      <c r="EO34" s="2" t="s">
        <v>42</v>
      </c>
      <c r="EP34" s="2"/>
      <c r="EQ34" s="2">
        <v>131072</v>
      </c>
      <c r="ER34" s="2">
        <v>1587.22</v>
      </c>
      <c r="ES34" s="2">
        <v>1344.95</v>
      </c>
      <c r="ET34" s="2">
        <v>69.959999999999994</v>
      </c>
      <c r="EU34" s="2">
        <v>3.92</v>
      </c>
      <c r="EV34" s="2">
        <v>172.31</v>
      </c>
      <c r="EW34" s="2">
        <v>20.2</v>
      </c>
      <c r="EX34" s="2">
        <v>0.28999999999999998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89</v>
      </c>
      <c r="FY34" s="2">
        <v>41</v>
      </c>
      <c r="FZ34" s="2"/>
      <c r="GA34" s="2" t="s">
        <v>3</v>
      </c>
      <c r="GB34" s="2"/>
      <c r="GC34" s="2"/>
      <c r="GD34" s="2">
        <v>1</v>
      </c>
      <c r="GE34" s="2"/>
      <c r="GF34" s="2">
        <v>132500706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>ROUND(IF(AND(BH34=3,BI34=3,FS34&lt;&gt;0),P34,0),2)</f>
        <v>0</v>
      </c>
      <c r="GM34" s="2">
        <f>ROUND(O34+X34+Y34,2)+GX34</f>
        <v>163163.45000000001</v>
      </c>
      <c r="GN34" s="2">
        <f t="shared" si="43"/>
        <v>163163.45000000001</v>
      </c>
      <c r="GO34" s="2">
        <f t="shared" si="44"/>
        <v>0</v>
      </c>
      <c r="GP34" s="2">
        <f t="shared" si="45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6"/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 t="shared" si="47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57</v>
      </c>
      <c r="HO34" s="2" t="s">
        <v>58</v>
      </c>
      <c r="HP34" s="2" t="s">
        <v>59</v>
      </c>
      <c r="HQ34" s="2" t="s">
        <v>59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ROW(SmtRes!A30)</f>
        <v>30</v>
      </c>
      <c r="D35">
        <f>ROW(EtalonRes!A30)</f>
        <v>30</v>
      </c>
      <c r="E35" t="s">
        <v>51</v>
      </c>
      <c r="F35" t="s">
        <v>52</v>
      </c>
      <c r="G35" t="s">
        <v>53</v>
      </c>
      <c r="H35" t="s">
        <v>54</v>
      </c>
      <c r="I35">
        <f>ROUND(8540/100,7)</f>
        <v>85.4</v>
      </c>
      <c r="J35">
        <v>0</v>
      </c>
      <c r="K35">
        <f>ROUND(8540/100,7)</f>
        <v>85.4</v>
      </c>
      <c r="O35">
        <f>ROUND(CP35,0)</f>
        <v>2513261</v>
      </c>
      <c r="P35">
        <f>ROUND(CQ35*I35,0)</f>
        <v>1477083</v>
      </c>
      <c r="Q35">
        <f>ROUND(CR35*I35,0)</f>
        <v>136848</v>
      </c>
      <c r="R35">
        <f>ROUND(CS35*I35,0)</f>
        <v>20442</v>
      </c>
      <c r="S35">
        <f>ROUND(CT35*I35,0)</f>
        <v>899330</v>
      </c>
      <c r="T35">
        <f>ROUND(CU35*I35,0)</f>
        <v>0</v>
      </c>
      <c r="U35">
        <f t="shared" si="21"/>
        <v>2070.096</v>
      </c>
      <c r="V35">
        <f t="shared" si="22"/>
        <v>29.719200000000001</v>
      </c>
      <c r="W35">
        <f>ROUND(CX35*I35,0)</f>
        <v>0</v>
      </c>
      <c r="X35">
        <f>ROUND(CY35,0)</f>
        <v>818597</v>
      </c>
      <c r="Y35">
        <f>ROUND(CZ35,0)</f>
        <v>377107</v>
      </c>
      <c r="AA35">
        <v>64926383</v>
      </c>
      <c r="AB35">
        <f t="shared" si="23"/>
        <v>1635.67</v>
      </c>
      <c r="AC35">
        <f t="shared" si="24"/>
        <v>1344.95</v>
      </c>
      <c r="AD35">
        <f t="shared" si="25"/>
        <v>83.95</v>
      </c>
      <c r="AE35">
        <f t="shared" si="26"/>
        <v>4.7</v>
      </c>
      <c r="AF35">
        <f t="shared" si="27"/>
        <v>206.77</v>
      </c>
      <c r="AG35">
        <f t="shared" si="28"/>
        <v>0</v>
      </c>
      <c r="AH35">
        <f t="shared" si="29"/>
        <v>24.24</v>
      </c>
      <c r="AI35">
        <f t="shared" si="30"/>
        <v>0.34799999999999998</v>
      </c>
      <c r="AJ35">
        <f t="shared" si="31"/>
        <v>0</v>
      </c>
      <c r="AK35">
        <v>1587.22</v>
      </c>
      <c r="AL35">
        <v>1344.95</v>
      </c>
      <c r="AM35">
        <v>69.959999999999994</v>
      </c>
      <c r="AN35">
        <v>3.92</v>
      </c>
      <c r="AO35">
        <v>172.31</v>
      </c>
      <c r="AP35">
        <v>0</v>
      </c>
      <c r="AQ35">
        <v>20.2</v>
      </c>
      <c r="AR35">
        <v>0.28999999999999998</v>
      </c>
      <c r="AS35">
        <v>0</v>
      </c>
      <c r="AT35">
        <v>89</v>
      </c>
      <c r="AU35">
        <v>41</v>
      </c>
      <c r="AV35">
        <v>1</v>
      </c>
      <c r="AW35">
        <v>1</v>
      </c>
      <c r="AZ35">
        <v>1</v>
      </c>
      <c r="BA35">
        <v>50.93</v>
      </c>
      <c r="BB35">
        <v>19.09</v>
      </c>
      <c r="BC35">
        <v>12.86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55</v>
      </c>
      <c r="BM35">
        <v>1007</v>
      </c>
      <c r="BN35">
        <v>0</v>
      </c>
      <c r="BO35" t="s">
        <v>52</v>
      </c>
      <c r="BP35">
        <v>1</v>
      </c>
      <c r="BQ35">
        <v>2</v>
      </c>
      <c r="BR35">
        <v>0</v>
      </c>
      <c r="BS35">
        <v>50.93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89</v>
      </c>
      <c r="CA35">
        <v>41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326</v>
      </c>
      <c r="CO35">
        <v>0</v>
      </c>
      <c r="CP35">
        <f t="shared" si="32"/>
        <v>2513261</v>
      </c>
      <c r="CQ35">
        <f t="shared" si="33"/>
        <v>17296.057000000001</v>
      </c>
      <c r="CR35">
        <f t="shared" si="34"/>
        <v>1602.4399599999997</v>
      </c>
      <c r="CS35">
        <f t="shared" si="35"/>
        <v>239.37100000000001</v>
      </c>
      <c r="CT35">
        <f t="shared" si="36"/>
        <v>10530.7961</v>
      </c>
      <c r="CU35">
        <f t="shared" si="37"/>
        <v>0</v>
      </c>
      <c r="CV35">
        <f t="shared" si="38"/>
        <v>24.24</v>
      </c>
      <c r="CW35">
        <f t="shared" si="39"/>
        <v>0.34799999999999998</v>
      </c>
      <c r="CX35">
        <f t="shared" si="40"/>
        <v>0</v>
      </c>
      <c r="CY35">
        <f t="shared" si="41"/>
        <v>818597.08</v>
      </c>
      <c r="CZ35">
        <f t="shared" si="42"/>
        <v>377106.52</v>
      </c>
      <c r="DC35" t="s">
        <v>3</v>
      </c>
      <c r="DD35" t="s">
        <v>3</v>
      </c>
      <c r="DE35" t="s">
        <v>29</v>
      </c>
      <c r="DF35" t="s">
        <v>29</v>
      </c>
      <c r="DG35" t="s">
        <v>29</v>
      </c>
      <c r="DH35" t="s">
        <v>3</v>
      </c>
      <c r="DI35" t="s">
        <v>29</v>
      </c>
      <c r="DJ35" t="s">
        <v>29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54</v>
      </c>
      <c r="DW35" t="s">
        <v>54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49994157</v>
      </c>
      <c r="EF35">
        <v>2</v>
      </c>
      <c r="EG35" t="s">
        <v>31</v>
      </c>
      <c r="EH35">
        <v>1</v>
      </c>
      <c r="EI35" t="s">
        <v>32</v>
      </c>
      <c r="EJ35">
        <v>1</v>
      </c>
      <c r="EK35">
        <v>1007</v>
      </c>
      <c r="EL35" t="s">
        <v>56</v>
      </c>
      <c r="EM35" t="s">
        <v>34</v>
      </c>
      <c r="EO35" t="s">
        <v>42</v>
      </c>
      <c r="EQ35">
        <v>131072</v>
      </c>
      <c r="ER35">
        <v>1587.22</v>
      </c>
      <c r="ES35">
        <v>1344.95</v>
      </c>
      <c r="ET35">
        <v>69.959999999999994</v>
      </c>
      <c r="EU35">
        <v>3.92</v>
      </c>
      <c r="EV35">
        <v>172.31</v>
      </c>
      <c r="EW35">
        <v>20.2</v>
      </c>
      <c r="EX35">
        <v>0.28999999999999998</v>
      </c>
      <c r="EY35">
        <v>0</v>
      </c>
      <c r="FQ35">
        <v>0</v>
      </c>
      <c r="FR35">
        <v>0</v>
      </c>
      <c r="FS35">
        <v>0</v>
      </c>
      <c r="FX35">
        <v>89</v>
      </c>
      <c r="FY35">
        <v>41</v>
      </c>
      <c r="GA35" t="s">
        <v>3</v>
      </c>
      <c r="GD35">
        <v>1</v>
      </c>
      <c r="GF35">
        <v>132500706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>ROUND(IF(AND(BH35=3,BI35=3,FS35&lt;&gt;0),P35,0),0)</f>
        <v>0</v>
      </c>
      <c r="GM35">
        <f>ROUND(O35+X35+Y35,0)+GX35</f>
        <v>3708965</v>
      </c>
      <c r="GN35">
        <f t="shared" si="43"/>
        <v>3708965</v>
      </c>
      <c r="GO35">
        <f t="shared" si="44"/>
        <v>0</v>
      </c>
      <c r="GP35">
        <f t="shared" si="45"/>
        <v>0</v>
      </c>
      <c r="GR35">
        <v>0</v>
      </c>
      <c r="GS35">
        <v>3</v>
      </c>
      <c r="GT35">
        <v>0</v>
      </c>
      <c r="GU35" t="s">
        <v>3</v>
      </c>
      <c r="GV35">
        <f t="shared" si="46"/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 t="shared" si="47"/>
        <v>0</v>
      </c>
      <c r="HE35" t="s">
        <v>3</v>
      </c>
      <c r="HF35" t="s">
        <v>3</v>
      </c>
      <c r="HM35" t="s">
        <v>3</v>
      </c>
      <c r="HN35" t="s">
        <v>57</v>
      </c>
      <c r="HO35" t="s">
        <v>58</v>
      </c>
      <c r="HP35" t="s">
        <v>59</v>
      </c>
      <c r="HQ35" t="s">
        <v>59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ROW(SmtRes!A33)</f>
        <v>33</v>
      </c>
      <c r="D36" s="2">
        <f>ROW(EtalonRes!A33)</f>
        <v>33</v>
      </c>
      <c r="E36" s="2" t="s">
        <v>60</v>
      </c>
      <c r="F36" s="2" t="s">
        <v>25</v>
      </c>
      <c r="G36" s="2" t="s">
        <v>61</v>
      </c>
      <c r="H36" s="2" t="s">
        <v>27</v>
      </c>
      <c r="I36" s="2">
        <f>ROUND(2399.07/1000,7)</f>
        <v>2.39907</v>
      </c>
      <c r="J36" s="2">
        <v>0</v>
      </c>
      <c r="K36" s="2">
        <f>ROUND(2399.07/1000,7)</f>
        <v>2.39907</v>
      </c>
      <c r="L36" s="2"/>
      <c r="M36" s="2"/>
      <c r="N36" s="2"/>
      <c r="O36" s="2">
        <f>ROUND(CP36,2)</f>
        <v>6040.99</v>
      </c>
      <c r="P36" s="2">
        <f>ROUND(CQ36*I36,2)</f>
        <v>0</v>
      </c>
      <c r="Q36" s="2">
        <f>ROUND(CR36*I36,2)</f>
        <v>5886.27</v>
      </c>
      <c r="R36" s="2">
        <f>ROUND(CS36*I36,2)</f>
        <v>582.59</v>
      </c>
      <c r="S36" s="2">
        <f>ROUND(CT36*I36,2)</f>
        <v>154.72</v>
      </c>
      <c r="T36" s="2">
        <f>ROUND(CU36*I36,2)</f>
        <v>0</v>
      </c>
      <c r="U36" s="2">
        <f t="shared" si="21"/>
        <v>19.835510800000002</v>
      </c>
      <c r="V36" s="2">
        <f t="shared" si="22"/>
        <v>43.154471200000003</v>
      </c>
      <c r="W36" s="2">
        <f>ROUND(CX36*I36,2)</f>
        <v>0</v>
      </c>
      <c r="X36" s="2">
        <f>ROUND(CY36,2)</f>
        <v>678.33</v>
      </c>
      <c r="Y36" s="2">
        <f>ROUND(CZ36,2)</f>
        <v>339.16</v>
      </c>
      <c r="Z36" s="2"/>
      <c r="AA36" s="2">
        <v>64926385</v>
      </c>
      <c r="AB36" s="2">
        <f t="shared" si="23"/>
        <v>2518.0500000000002</v>
      </c>
      <c r="AC36" s="2">
        <f t="shared" si="24"/>
        <v>0</v>
      </c>
      <c r="AD36" s="2">
        <f t="shared" si="25"/>
        <v>2453.56</v>
      </c>
      <c r="AE36" s="2">
        <f t="shared" si="26"/>
        <v>242.84</v>
      </c>
      <c r="AF36" s="2">
        <f t="shared" si="27"/>
        <v>64.489999999999995</v>
      </c>
      <c r="AG36" s="2">
        <f t="shared" si="28"/>
        <v>0</v>
      </c>
      <c r="AH36" s="2">
        <f t="shared" si="29"/>
        <v>8.2679999999999989</v>
      </c>
      <c r="AI36" s="2">
        <f t="shared" si="30"/>
        <v>17.988</v>
      </c>
      <c r="AJ36" s="2">
        <f t="shared" si="31"/>
        <v>0</v>
      </c>
      <c r="AK36" s="2">
        <v>2098.38</v>
      </c>
      <c r="AL36" s="2">
        <v>0</v>
      </c>
      <c r="AM36" s="2">
        <v>2044.64</v>
      </c>
      <c r="AN36" s="2">
        <v>202.37</v>
      </c>
      <c r="AO36" s="2">
        <v>53.74</v>
      </c>
      <c r="AP36" s="2">
        <v>0</v>
      </c>
      <c r="AQ36" s="2">
        <v>6.89</v>
      </c>
      <c r="AR36" s="2">
        <v>14.99</v>
      </c>
      <c r="AS36" s="2">
        <v>0</v>
      </c>
      <c r="AT36" s="2">
        <v>92</v>
      </c>
      <c r="AU36" s="2">
        <v>46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28</v>
      </c>
      <c r="BK36" s="2"/>
      <c r="BL36" s="2"/>
      <c r="BM36" s="2">
        <v>1001</v>
      </c>
      <c r="BN36" s="2">
        <v>0</v>
      </c>
      <c r="BO36" s="2" t="s">
        <v>3</v>
      </c>
      <c r="BP36" s="2">
        <v>0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92</v>
      </c>
      <c r="CA36" s="2">
        <v>46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326</v>
      </c>
      <c r="CO36" s="2">
        <v>0</v>
      </c>
      <c r="CP36" s="2">
        <f t="shared" si="32"/>
        <v>6040.9900000000007</v>
      </c>
      <c r="CQ36" s="2">
        <f t="shared" si="33"/>
        <v>0</v>
      </c>
      <c r="CR36" s="2">
        <f t="shared" si="34"/>
        <v>2453.5640000000003</v>
      </c>
      <c r="CS36" s="2">
        <f t="shared" si="35"/>
        <v>242.84</v>
      </c>
      <c r="CT36" s="2">
        <f t="shared" si="36"/>
        <v>64.489999999999995</v>
      </c>
      <c r="CU36" s="2">
        <f t="shared" si="37"/>
        <v>0</v>
      </c>
      <c r="CV36" s="2">
        <f t="shared" si="38"/>
        <v>8.2679999999999989</v>
      </c>
      <c r="CW36" s="2">
        <f t="shared" si="39"/>
        <v>17.988</v>
      </c>
      <c r="CX36" s="2">
        <f t="shared" si="40"/>
        <v>0</v>
      </c>
      <c r="CY36" s="2">
        <f t="shared" si="41"/>
        <v>678.3252</v>
      </c>
      <c r="CZ36" s="2">
        <f t="shared" si="42"/>
        <v>339.1626</v>
      </c>
      <c r="DA36" s="2"/>
      <c r="DB36" s="2"/>
      <c r="DC36" s="2" t="s">
        <v>3</v>
      </c>
      <c r="DD36" s="2" t="s">
        <v>3</v>
      </c>
      <c r="DE36" s="2" t="s">
        <v>29</v>
      </c>
      <c r="DF36" s="2" t="s">
        <v>29</v>
      </c>
      <c r="DG36" s="2" t="s">
        <v>29</v>
      </c>
      <c r="DH36" s="2" t="s">
        <v>3</v>
      </c>
      <c r="DI36" s="2" t="s">
        <v>29</v>
      </c>
      <c r="DJ36" s="2" t="s">
        <v>29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1007</v>
      </c>
      <c r="DV36" s="2" t="s">
        <v>27</v>
      </c>
      <c r="DW36" s="2" t="s">
        <v>27</v>
      </c>
      <c r="DX36" s="2">
        <v>1000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49994148</v>
      </c>
      <c r="EF36" s="2">
        <v>2</v>
      </c>
      <c r="EG36" s="2" t="s">
        <v>31</v>
      </c>
      <c r="EH36" s="2">
        <v>1</v>
      </c>
      <c r="EI36" s="2" t="s">
        <v>32</v>
      </c>
      <c r="EJ36" s="2">
        <v>1</v>
      </c>
      <c r="EK36" s="2">
        <v>1001</v>
      </c>
      <c r="EL36" s="2" t="s">
        <v>33</v>
      </c>
      <c r="EM36" s="2" t="s">
        <v>34</v>
      </c>
      <c r="EN36" s="2"/>
      <c r="EO36" s="2" t="s">
        <v>42</v>
      </c>
      <c r="EP36" s="2"/>
      <c r="EQ36" s="2">
        <v>131072</v>
      </c>
      <c r="ER36" s="2">
        <v>2098.38</v>
      </c>
      <c r="ES36" s="2">
        <v>0</v>
      </c>
      <c r="ET36" s="2">
        <v>2044.64</v>
      </c>
      <c r="EU36" s="2">
        <v>202.37</v>
      </c>
      <c r="EV36" s="2">
        <v>53.74</v>
      </c>
      <c r="EW36" s="2">
        <v>6.89</v>
      </c>
      <c r="EX36" s="2">
        <v>14.99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92</v>
      </c>
      <c r="FY36" s="2">
        <v>46</v>
      </c>
      <c r="FZ36" s="2"/>
      <c r="GA36" s="2" t="s">
        <v>3</v>
      </c>
      <c r="GB36" s="2"/>
      <c r="GC36" s="2"/>
      <c r="GD36" s="2">
        <v>1</v>
      </c>
      <c r="GE36" s="2"/>
      <c r="GF36" s="2">
        <v>-837819761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>ROUND(IF(AND(BH36=3,BI36=3,FS36&lt;&gt;0),P36,0),2)</f>
        <v>0</v>
      </c>
      <c r="GM36" s="2">
        <f>ROUND(O36+X36+Y36,2)+GX36</f>
        <v>7058.48</v>
      </c>
      <c r="GN36" s="2">
        <f t="shared" si="43"/>
        <v>7058.48</v>
      </c>
      <c r="GO36" s="2">
        <f t="shared" si="44"/>
        <v>0</v>
      </c>
      <c r="GP36" s="2">
        <f t="shared" si="45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6"/>
        <v>0</v>
      </c>
      <c r="GW36" s="2">
        <v>1</v>
      </c>
      <c r="GX36" s="2">
        <f>ROUND(HC36*I36,2)</f>
        <v>0</v>
      </c>
      <c r="GY36" s="2"/>
      <c r="GZ36" s="2"/>
      <c r="HA36" s="2">
        <v>0</v>
      </c>
      <c r="HB36" s="2">
        <v>0</v>
      </c>
      <c r="HC36" s="2">
        <f t="shared" si="47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36</v>
      </c>
      <c r="HO36" s="2" t="s">
        <v>37</v>
      </c>
      <c r="HP36" s="2" t="s">
        <v>33</v>
      </c>
      <c r="HQ36" s="2" t="s">
        <v>33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ROW(SmtRes!A36)</f>
        <v>36</v>
      </c>
      <c r="D37">
        <f>ROW(EtalonRes!A36)</f>
        <v>36</v>
      </c>
      <c r="E37" t="s">
        <v>60</v>
      </c>
      <c r="F37" t="s">
        <v>25</v>
      </c>
      <c r="G37" t="s">
        <v>61</v>
      </c>
      <c r="H37" t="s">
        <v>27</v>
      </c>
      <c r="I37">
        <f>ROUND(2399.07/1000,7)</f>
        <v>2.39907</v>
      </c>
      <c r="J37">
        <v>0</v>
      </c>
      <c r="K37">
        <f>ROUND(2399.07/1000,7)</f>
        <v>2.39907</v>
      </c>
      <c r="O37">
        <f>ROUND(CP37,0)</f>
        <v>91406</v>
      </c>
      <c r="P37">
        <f>ROUND(CQ37*I37,0)</f>
        <v>0</v>
      </c>
      <c r="Q37">
        <f>ROUND(CR37*I37,0)</f>
        <v>83526</v>
      </c>
      <c r="R37">
        <f>ROUND(CS37*I37,0)</f>
        <v>29671</v>
      </c>
      <c r="S37">
        <f>ROUND(CT37*I37,0)</f>
        <v>7880</v>
      </c>
      <c r="T37">
        <f>ROUND(CU37*I37,0)</f>
        <v>0</v>
      </c>
      <c r="U37">
        <f t="shared" si="21"/>
        <v>19.835510800000002</v>
      </c>
      <c r="V37">
        <f t="shared" si="22"/>
        <v>43.154471200000003</v>
      </c>
      <c r="W37">
        <f>ROUND(CX37*I37,0)</f>
        <v>0</v>
      </c>
      <c r="X37">
        <f>ROUND(CY37,0)</f>
        <v>34547</v>
      </c>
      <c r="Y37">
        <f>ROUND(CZ37,0)</f>
        <v>17273</v>
      </c>
      <c r="AA37">
        <v>64926383</v>
      </c>
      <c r="AB37">
        <f t="shared" si="23"/>
        <v>2518.0500000000002</v>
      </c>
      <c r="AC37">
        <f t="shared" si="24"/>
        <v>0</v>
      </c>
      <c r="AD37">
        <f t="shared" si="25"/>
        <v>2453.56</v>
      </c>
      <c r="AE37">
        <f t="shared" si="26"/>
        <v>242.84</v>
      </c>
      <c r="AF37">
        <f t="shared" si="27"/>
        <v>64.489999999999995</v>
      </c>
      <c r="AG37">
        <f t="shared" si="28"/>
        <v>0</v>
      </c>
      <c r="AH37">
        <f t="shared" si="29"/>
        <v>8.2679999999999989</v>
      </c>
      <c r="AI37">
        <f t="shared" si="30"/>
        <v>17.988</v>
      </c>
      <c r="AJ37">
        <f t="shared" si="31"/>
        <v>0</v>
      </c>
      <c r="AK37">
        <v>2098.38</v>
      </c>
      <c r="AL37">
        <v>0</v>
      </c>
      <c r="AM37">
        <v>2044.64</v>
      </c>
      <c r="AN37">
        <v>202.37</v>
      </c>
      <c r="AO37">
        <v>53.74</v>
      </c>
      <c r="AP37">
        <v>0</v>
      </c>
      <c r="AQ37">
        <v>6.89</v>
      </c>
      <c r="AR37">
        <v>14.99</v>
      </c>
      <c r="AS37">
        <v>0</v>
      </c>
      <c r="AT37">
        <v>92</v>
      </c>
      <c r="AU37">
        <v>46</v>
      </c>
      <c r="AV37">
        <v>1</v>
      </c>
      <c r="AW37">
        <v>1</v>
      </c>
      <c r="AZ37">
        <v>1</v>
      </c>
      <c r="BA37">
        <v>50.93</v>
      </c>
      <c r="BB37">
        <v>14.19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28</v>
      </c>
      <c r="BM37">
        <v>1001</v>
      </c>
      <c r="BN37">
        <v>0</v>
      </c>
      <c r="BO37" t="s">
        <v>25</v>
      </c>
      <c r="BP37">
        <v>1</v>
      </c>
      <c r="BQ37">
        <v>2</v>
      </c>
      <c r="BR37">
        <v>0</v>
      </c>
      <c r="BS37">
        <v>50.93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46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326</v>
      </c>
      <c r="CO37">
        <v>0</v>
      </c>
      <c r="CP37">
        <f t="shared" si="32"/>
        <v>91406</v>
      </c>
      <c r="CQ37">
        <f t="shared" si="33"/>
        <v>0</v>
      </c>
      <c r="CR37">
        <f t="shared" si="34"/>
        <v>34815.926200000002</v>
      </c>
      <c r="CS37">
        <f t="shared" si="35"/>
        <v>12367.841200000001</v>
      </c>
      <c r="CT37">
        <f t="shared" si="36"/>
        <v>3284.4756999999995</v>
      </c>
      <c r="CU37">
        <f t="shared" si="37"/>
        <v>0</v>
      </c>
      <c r="CV37">
        <f t="shared" si="38"/>
        <v>8.2679999999999989</v>
      </c>
      <c r="CW37">
        <f t="shared" si="39"/>
        <v>17.988</v>
      </c>
      <c r="CX37">
        <f t="shared" si="40"/>
        <v>0</v>
      </c>
      <c r="CY37">
        <f t="shared" si="41"/>
        <v>34546.92</v>
      </c>
      <c r="CZ37">
        <f t="shared" si="42"/>
        <v>17273.46</v>
      </c>
      <c r="DC37" t="s">
        <v>3</v>
      </c>
      <c r="DD37" t="s">
        <v>3</v>
      </c>
      <c r="DE37" t="s">
        <v>29</v>
      </c>
      <c r="DF37" t="s">
        <v>29</v>
      </c>
      <c r="DG37" t="s">
        <v>29</v>
      </c>
      <c r="DH37" t="s">
        <v>3</v>
      </c>
      <c r="DI37" t="s">
        <v>29</v>
      </c>
      <c r="DJ37" t="s">
        <v>29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27</v>
      </c>
      <c r="DW37" t="s">
        <v>27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49994148</v>
      </c>
      <c r="EF37">
        <v>2</v>
      </c>
      <c r="EG37" t="s">
        <v>31</v>
      </c>
      <c r="EH37">
        <v>1</v>
      </c>
      <c r="EI37" t="s">
        <v>32</v>
      </c>
      <c r="EJ37">
        <v>1</v>
      </c>
      <c r="EK37">
        <v>1001</v>
      </c>
      <c r="EL37" t="s">
        <v>33</v>
      </c>
      <c r="EM37" t="s">
        <v>34</v>
      </c>
      <c r="EO37" t="s">
        <v>42</v>
      </c>
      <c r="EQ37">
        <v>131072</v>
      </c>
      <c r="ER37">
        <v>2098.38</v>
      </c>
      <c r="ES37">
        <v>0</v>
      </c>
      <c r="ET37">
        <v>2044.64</v>
      </c>
      <c r="EU37">
        <v>202.37</v>
      </c>
      <c r="EV37">
        <v>53.74</v>
      </c>
      <c r="EW37">
        <v>6.89</v>
      </c>
      <c r="EX37">
        <v>14.99</v>
      </c>
      <c r="EY37">
        <v>0</v>
      </c>
      <c r="FQ37">
        <v>0</v>
      </c>
      <c r="FR37">
        <v>0</v>
      </c>
      <c r="FS37">
        <v>0</v>
      </c>
      <c r="FX37">
        <v>92</v>
      </c>
      <c r="FY37">
        <v>46</v>
      </c>
      <c r="GA37" t="s">
        <v>3</v>
      </c>
      <c r="GD37">
        <v>1</v>
      </c>
      <c r="GF37">
        <v>-837819761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>ROUND(IF(AND(BH37=3,BI37=3,FS37&lt;&gt;0),P37,0),0)</f>
        <v>0</v>
      </c>
      <c r="GM37">
        <f>ROUND(O37+X37+Y37,0)+GX37</f>
        <v>143226</v>
      </c>
      <c r="GN37">
        <f t="shared" si="43"/>
        <v>143226</v>
      </c>
      <c r="GO37">
        <f t="shared" si="44"/>
        <v>0</v>
      </c>
      <c r="GP37">
        <f t="shared" si="45"/>
        <v>0</v>
      </c>
      <c r="GR37">
        <v>0</v>
      </c>
      <c r="GS37">
        <v>3</v>
      </c>
      <c r="GT37">
        <v>0</v>
      </c>
      <c r="GU37" t="s">
        <v>3</v>
      </c>
      <c r="GV37">
        <f t="shared" si="46"/>
        <v>0</v>
      </c>
      <c r="GW37">
        <v>1</v>
      </c>
      <c r="GX37">
        <f>ROUND(HC37*I37,0)</f>
        <v>0</v>
      </c>
      <c r="HA37">
        <v>0</v>
      </c>
      <c r="HB37">
        <v>0</v>
      </c>
      <c r="HC37">
        <f t="shared" si="47"/>
        <v>0</v>
      </c>
      <c r="HE37" t="s">
        <v>3</v>
      </c>
      <c r="HF37" t="s">
        <v>3</v>
      </c>
      <c r="HM37" t="s">
        <v>3</v>
      </c>
      <c r="HN37" t="s">
        <v>36</v>
      </c>
      <c r="HO37" t="s">
        <v>37</v>
      </c>
      <c r="HP37" t="s">
        <v>33</v>
      </c>
      <c r="HQ37" t="s">
        <v>33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ROW(SmtRes!A40)</f>
        <v>40</v>
      </c>
      <c r="D38" s="2">
        <f>ROW(EtalonRes!A40)</f>
        <v>40</v>
      </c>
      <c r="E38" s="2" t="s">
        <v>62</v>
      </c>
      <c r="F38" s="2" t="s">
        <v>63</v>
      </c>
      <c r="G38" s="2" t="s">
        <v>64</v>
      </c>
      <c r="H38" s="2" t="s">
        <v>65</v>
      </c>
      <c r="I38" s="2">
        <f>ROUND((I36*1000)/100,7)</f>
        <v>23.9907</v>
      </c>
      <c r="J38" s="2">
        <v>0</v>
      </c>
      <c r="K38" s="2">
        <f>ROUND((I36*1000)/100,7)</f>
        <v>23.9907</v>
      </c>
      <c r="L38" s="2"/>
      <c r="M38" s="2"/>
      <c r="N38" s="2"/>
      <c r="O38" s="2">
        <f>ROUND(CP38,2)</f>
        <v>7344.8</v>
      </c>
      <c r="P38" s="2">
        <f>ROUND(CQ38*I38,2)</f>
        <v>0</v>
      </c>
      <c r="Q38" s="2">
        <f>ROUND(CR38*I38,2)</f>
        <v>4267.75</v>
      </c>
      <c r="R38" s="2">
        <f>ROUND(CS38*I38,2)</f>
        <v>880.46</v>
      </c>
      <c r="S38" s="2">
        <f>ROUND(CT38*I38,2)</f>
        <v>3077.05</v>
      </c>
      <c r="T38" s="2">
        <f>ROUND(CU38*I38,2)</f>
        <v>0</v>
      </c>
      <c r="U38" s="2">
        <f t="shared" si="21"/>
        <v>360.72416520000002</v>
      </c>
      <c r="V38" s="2">
        <f t="shared" si="22"/>
        <v>87.518073599999994</v>
      </c>
      <c r="W38" s="2">
        <f>ROUND(CX38*I38,2)</f>
        <v>0</v>
      </c>
      <c r="X38" s="2">
        <f>ROUND(CY38,2)</f>
        <v>3640.91</v>
      </c>
      <c r="Y38" s="2">
        <f>ROUND(CZ38,2)</f>
        <v>1820.45</v>
      </c>
      <c r="Z38" s="2"/>
      <c r="AA38" s="2">
        <v>64926385</v>
      </c>
      <c r="AB38" s="2">
        <f t="shared" si="23"/>
        <v>306.14999999999998</v>
      </c>
      <c r="AC38" s="2">
        <f t="shared" si="24"/>
        <v>0</v>
      </c>
      <c r="AD38" s="2">
        <f t="shared" si="25"/>
        <v>177.89</v>
      </c>
      <c r="AE38" s="2">
        <f t="shared" si="26"/>
        <v>36.700000000000003</v>
      </c>
      <c r="AF38" s="2">
        <f t="shared" si="27"/>
        <v>128.26</v>
      </c>
      <c r="AG38" s="2">
        <f t="shared" si="28"/>
        <v>0</v>
      </c>
      <c r="AH38" s="2">
        <f t="shared" si="29"/>
        <v>15.035999999999998</v>
      </c>
      <c r="AI38" s="2">
        <f t="shared" si="30"/>
        <v>3.6479999999999997</v>
      </c>
      <c r="AJ38" s="2">
        <f t="shared" si="31"/>
        <v>0</v>
      </c>
      <c r="AK38" s="2">
        <v>255.12</v>
      </c>
      <c r="AL38" s="2">
        <v>0</v>
      </c>
      <c r="AM38" s="2">
        <v>148.24</v>
      </c>
      <c r="AN38" s="2">
        <v>30.58</v>
      </c>
      <c r="AO38" s="2">
        <v>106.88</v>
      </c>
      <c r="AP38" s="2">
        <v>0</v>
      </c>
      <c r="AQ38" s="2">
        <v>12.53</v>
      </c>
      <c r="AR38" s="2">
        <v>3.04</v>
      </c>
      <c r="AS38" s="2">
        <v>0</v>
      </c>
      <c r="AT38" s="2">
        <v>92</v>
      </c>
      <c r="AU38" s="2">
        <v>46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66</v>
      </c>
      <c r="BK38" s="2"/>
      <c r="BL38" s="2"/>
      <c r="BM38" s="2">
        <v>1002</v>
      </c>
      <c r="BN38" s="2">
        <v>0</v>
      </c>
      <c r="BO38" s="2" t="s">
        <v>3</v>
      </c>
      <c r="BP38" s="2">
        <v>0</v>
      </c>
      <c r="BQ38" s="2">
        <v>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92</v>
      </c>
      <c r="CA38" s="2">
        <v>46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326</v>
      </c>
      <c r="CO38" s="2">
        <v>0</v>
      </c>
      <c r="CP38" s="2">
        <f t="shared" si="32"/>
        <v>7344.8</v>
      </c>
      <c r="CQ38" s="2">
        <f t="shared" si="33"/>
        <v>0</v>
      </c>
      <c r="CR38" s="2">
        <f t="shared" si="34"/>
        <v>177.892</v>
      </c>
      <c r="CS38" s="2">
        <f t="shared" si="35"/>
        <v>36.700000000000003</v>
      </c>
      <c r="CT38" s="2">
        <f t="shared" si="36"/>
        <v>128.26</v>
      </c>
      <c r="CU38" s="2">
        <f t="shared" si="37"/>
        <v>0</v>
      </c>
      <c r="CV38" s="2">
        <f t="shared" si="38"/>
        <v>15.035999999999998</v>
      </c>
      <c r="CW38" s="2">
        <f t="shared" si="39"/>
        <v>3.6479999999999997</v>
      </c>
      <c r="CX38" s="2">
        <f t="shared" si="40"/>
        <v>0</v>
      </c>
      <c r="CY38" s="2">
        <f t="shared" si="41"/>
        <v>3640.9092000000005</v>
      </c>
      <c r="CZ38" s="2">
        <f t="shared" si="42"/>
        <v>1820.4546000000003</v>
      </c>
      <c r="DA38" s="2"/>
      <c r="DB38" s="2"/>
      <c r="DC38" s="2" t="s">
        <v>3</v>
      </c>
      <c r="DD38" s="2" t="s">
        <v>3</v>
      </c>
      <c r="DE38" s="2" t="s">
        <v>29</v>
      </c>
      <c r="DF38" s="2" t="s">
        <v>29</v>
      </c>
      <c r="DG38" s="2" t="s">
        <v>29</v>
      </c>
      <c r="DH38" s="2" t="s">
        <v>3</v>
      </c>
      <c r="DI38" s="2" t="s">
        <v>29</v>
      </c>
      <c r="DJ38" s="2" t="s">
        <v>29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65</v>
      </c>
      <c r="DW38" s="2" t="s">
        <v>65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49994150</v>
      </c>
      <c r="EF38" s="2">
        <v>2</v>
      </c>
      <c r="EG38" s="2" t="s">
        <v>31</v>
      </c>
      <c r="EH38" s="2">
        <v>1</v>
      </c>
      <c r="EI38" s="2" t="s">
        <v>32</v>
      </c>
      <c r="EJ38" s="2">
        <v>1</v>
      </c>
      <c r="EK38" s="2">
        <v>1002</v>
      </c>
      <c r="EL38" s="2" t="s">
        <v>33</v>
      </c>
      <c r="EM38" s="2" t="s">
        <v>34</v>
      </c>
      <c r="EN38" s="2"/>
      <c r="EO38" s="2" t="s">
        <v>42</v>
      </c>
      <c r="EP38" s="2"/>
      <c r="EQ38" s="2">
        <v>131072</v>
      </c>
      <c r="ER38" s="2">
        <v>255.12</v>
      </c>
      <c r="ES38" s="2">
        <v>0</v>
      </c>
      <c r="ET38" s="2">
        <v>148.24</v>
      </c>
      <c r="EU38" s="2">
        <v>30.58</v>
      </c>
      <c r="EV38" s="2">
        <v>106.88</v>
      </c>
      <c r="EW38" s="2">
        <v>12.53</v>
      </c>
      <c r="EX38" s="2">
        <v>3.04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92</v>
      </c>
      <c r="FY38" s="2">
        <v>46</v>
      </c>
      <c r="FZ38" s="2"/>
      <c r="GA38" s="2" t="s">
        <v>3</v>
      </c>
      <c r="GB38" s="2"/>
      <c r="GC38" s="2"/>
      <c r="GD38" s="2">
        <v>1</v>
      </c>
      <c r="GE38" s="2"/>
      <c r="GF38" s="2">
        <v>-1028618296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>ROUND(IF(AND(BH38=3,BI38=3,FS38&lt;&gt;0),P38,0),2)</f>
        <v>0</v>
      </c>
      <c r="GM38" s="2">
        <f>ROUND(O38+X38+Y38,2)+GX38</f>
        <v>12806.16</v>
      </c>
      <c r="GN38" s="2">
        <f t="shared" si="43"/>
        <v>12806.16</v>
      </c>
      <c r="GO38" s="2">
        <f t="shared" si="44"/>
        <v>0</v>
      </c>
      <c r="GP38" s="2">
        <f t="shared" si="45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6"/>
        <v>0</v>
      </c>
      <c r="GW38" s="2">
        <v>1</v>
      </c>
      <c r="GX38" s="2">
        <f>ROUND(HC38*I38,2)</f>
        <v>0</v>
      </c>
      <c r="GY38" s="2"/>
      <c r="GZ38" s="2"/>
      <c r="HA38" s="2">
        <v>0</v>
      </c>
      <c r="HB38" s="2">
        <v>0</v>
      </c>
      <c r="HC38" s="2">
        <f t="shared" si="47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36</v>
      </c>
      <c r="HO38" s="2" t="s">
        <v>37</v>
      </c>
      <c r="HP38" s="2" t="s">
        <v>33</v>
      </c>
      <c r="HQ38" s="2" t="s">
        <v>33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ROW(SmtRes!A44)</f>
        <v>44</v>
      </c>
      <c r="D39">
        <f>ROW(EtalonRes!A44)</f>
        <v>44</v>
      </c>
      <c r="E39" t="s">
        <v>62</v>
      </c>
      <c r="F39" t="s">
        <v>63</v>
      </c>
      <c r="G39" t="s">
        <v>64</v>
      </c>
      <c r="H39" t="s">
        <v>65</v>
      </c>
      <c r="I39">
        <f>ROUND((I37*1000)/100,7)</f>
        <v>23.9907</v>
      </c>
      <c r="J39">
        <v>0</v>
      </c>
      <c r="K39">
        <f>ROUND((I37*1000)/100,7)</f>
        <v>23.9907</v>
      </c>
      <c r="O39">
        <f>ROUND(CP39,0)</f>
        <v>226324</v>
      </c>
      <c r="P39">
        <f>ROUND(CQ39*I39,0)</f>
        <v>0</v>
      </c>
      <c r="Q39">
        <f>ROUND(CR39*I39,0)</f>
        <v>69610</v>
      </c>
      <c r="R39">
        <f>ROUND(CS39*I39,0)</f>
        <v>44842</v>
      </c>
      <c r="S39">
        <f>ROUND(CT39*I39,0)</f>
        <v>156714</v>
      </c>
      <c r="T39">
        <f>ROUND(CU39*I39,0)</f>
        <v>0</v>
      </c>
      <c r="U39">
        <f t="shared" si="21"/>
        <v>360.72416520000002</v>
      </c>
      <c r="V39">
        <f t="shared" si="22"/>
        <v>87.518073599999994</v>
      </c>
      <c r="W39">
        <f>ROUND(CX39*I39,0)</f>
        <v>0</v>
      </c>
      <c r="X39">
        <f>ROUND(CY39,0)</f>
        <v>185432</v>
      </c>
      <c r="Y39">
        <f>ROUND(CZ39,0)</f>
        <v>92716</v>
      </c>
      <c r="AA39">
        <v>64926383</v>
      </c>
      <c r="AB39">
        <f t="shared" si="23"/>
        <v>306.14999999999998</v>
      </c>
      <c r="AC39">
        <f t="shared" si="24"/>
        <v>0</v>
      </c>
      <c r="AD39">
        <f t="shared" si="25"/>
        <v>177.89</v>
      </c>
      <c r="AE39">
        <f t="shared" si="26"/>
        <v>36.700000000000003</v>
      </c>
      <c r="AF39">
        <f t="shared" si="27"/>
        <v>128.26</v>
      </c>
      <c r="AG39">
        <f t="shared" si="28"/>
        <v>0</v>
      </c>
      <c r="AH39">
        <f t="shared" si="29"/>
        <v>15.035999999999998</v>
      </c>
      <c r="AI39">
        <f t="shared" si="30"/>
        <v>3.6479999999999997</v>
      </c>
      <c r="AJ39">
        <f t="shared" si="31"/>
        <v>0</v>
      </c>
      <c r="AK39">
        <v>255.12</v>
      </c>
      <c r="AL39">
        <v>0</v>
      </c>
      <c r="AM39">
        <v>148.24</v>
      </c>
      <c r="AN39">
        <v>30.58</v>
      </c>
      <c r="AO39">
        <v>106.88</v>
      </c>
      <c r="AP39">
        <v>0</v>
      </c>
      <c r="AQ39">
        <v>12.53</v>
      </c>
      <c r="AR39">
        <v>3.04</v>
      </c>
      <c r="AS39">
        <v>0</v>
      </c>
      <c r="AT39">
        <v>92</v>
      </c>
      <c r="AU39">
        <v>46</v>
      </c>
      <c r="AV39">
        <v>1</v>
      </c>
      <c r="AW39">
        <v>1</v>
      </c>
      <c r="AZ39">
        <v>1</v>
      </c>
      <c r="BA39">
        <v>50.93</v>
      </c>
      <c r="BB39">
        <v>16.309999999999999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66</v>
      </c>
      <c r="BM39">
        <v>1002</v>
      </c>
      <c r="BN39">
        <v>0</v>
      </c>
      <c r="BO39" t="s">
        <v>63</v>
      </c>
      <c r="BP39">
        <v>1</v>
      </c>
      <c r="BQ39">
        <v>2</v>
      </c>
      <c r="BR39">
        <v>0</v>
      </c>
      <c r="BS39">
        <v>50.93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46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326</v>
      </c>
      <c r="CO39">
        <v>0</v>
      </c>
      <c r="CP39">
        <f t="shared" si="32"/>
        <v>226324</v>
      </c>
      <c r="CQ39">
        <f t="shared" si="33"/>
        <v>0</v>
      </c>
      <c r="CR39">
        <f t="shared" si="34"/>
        <v>2901.5569999999998</v>
      </c>
      <c r="CS39">
        <f t="shared" si="35"/>
        <v>1869.1310000000001</v>
      </c>
      <c r="CT39">
        <f t="shared" si="36"/>
        <v>6532.2817999999997</v>
      </c>
      <c r="CU39">
        <f t="shared" si="37"/>
        <v>0</v>
      </c>
      <c r="CV39">
        <f t="shared" si="38"/>
        <v>15.035999999999998</v>
      </c>
      <c r="CW39">
        <f t="shared" si="39"/>
        <v>3.6479999999999997</v>
      </c>
      <c r="CX39">
        <f t="shared" si="40"/>
        <v>0</v>
      </c>
      <c r="CY39">
        <f t="shared" si="41"/>
        <v>185431.52</v>
      </c>
      <c r="CZ39">
        <f t="shared" si="42"/>
        <v>92715.76</v>
      </c>
      <c r="DC39" t="s">
        <v>3</v>
      </c>
      <c r="DD39" t="s">
        <v>3</v>
      </c>
      <c r="DE39" t="s">
        <v>29</v>
      </c>
      <c r="DF39" t="s">
        <v>29</v>
      </c>
      <c r="DG39" t="s">
        <v>29</v>
      </c>
      <c r="DH39" t="s">
        <v>3</v>
      </c>
      <c r="DI39" t="s">
        <v>29</v>
      </c>
      <c r="DJ39" t="s">
        <v>29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65</v>
      </c>
      <c r="DW39" t="s">
        <v>65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49994150</v>
      </c>
      <c r="EF39">
        <v>2</v>
      </c>
      <c r="EG39" t="s">
        <v>31</v>
      </c>
      <c r="EH39">
        <v>1</v>
      </c>
      <c r="EI39" t="s">
        <v>32</v>
      </c>
      <c r="EJ39">
        <v>1</v>
      </c>
      <c r="EK39">
        <v>1002</v>
      </c>
      <c r="EL39" t="s">
        <v>33</v>
      </c>
      <c r="EM39" t="s">
        <v>34</v>
      </c>
      <c r="EO39" t="s">
        <v>42</v>
      </c>
      <c r="EQ39">
        <v>131072</v>
      </c>
      <c r="ER39">
        <v>255.12</v>
      </c>
      <c r="ES39">
        <v>0</v>
      </c>
      <c r="ET39">
        <v>148.24</v>
      </c>
      <c r="EU39">
        <v>30.58</v>
      </c>
      <c r="EV39">
        <v>106.88</v>
      </c>
      <c r="EW39">
        <v>12.53</v>
      </c>
      <c r="EX39">
        <v>3.04</v>
      </c>
      <c r="EY39">
        <v>0</v>
      </c>
      <c r="FQ39">
        <v>0</v>
      </c>
      <c r="FR39">
        <v>0</v>
      </c>
      <c r="FS39">
        <v>0</v>
      </c>
      <c r="FX39">
        <v>92</v>
      </c>
      <c r="FY39">
        <v>46</v>
      </c>
      <c r="GA39" t="s">
        <v>3</v>
      </c>
      <c r="GD39">
        <v>1</v>
      </c>
      <c r="GF39">
        <v>-1028618296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>ROUND(IF(AND(BH39=3,BI39=3,FS39&lt;&gt;0),P39,0),0)</f>
        <v>0</v>
      </c>
      <c r="GM39">
        <f>ROUND(O39+X39+Y39,0)+GX39</f>
        <v>504472</v>
      </c>
      <c r="GN39">
        <f t="shared" si="43"/>
        <v>504472</v>
      </c>
      <c r="GO39">
        <f t="shared" si="44"/>
        <v>0</v>
      </c>
      <c r="GP39">
        <f t="shared" si="45"/>
        <v>0</v>
      </c>
      <c r="GR39">
        <v>0</v>
      </c>
      <c r="GS39">
        <v>3</v>
      </c>
      <c r="GT39">
        <v>0</v>
      </c>
      <c r="GU39" t="s">
        <v>3</v>
      </c>
      <c r="GV39">
        <f t="shared" si="46"/>
        <v>0</v>
      </c>
      <c r="GW39">
        <v>1</v>
      </c>
      <c r="GX39">
        <f>ROUND(HC39*I39,0)</f>
        <v>0</v>
      </c>
      <c r="HA39">
        <v>0</v>
      </c>
      <c r="HB39">
        <v>0</v>
      </c>
      <c r="HC39">
        <f t="shared" si="47"/>
        <v>0</v>
      </c>
      <c r="HE39" t="s">
        <v>3</v>
      </c>
      <c r="HF39" t="s">
        <v>3</v>
      </c>
      <c r="HM39" t="s">
        <v>3</v>
      </c>
      <c r="HN39" t="s">
        <v>36</v>
      </c>
      <c r="HO39" t="s">
        <v>37</v>
      </c>
      <c r="HP39" t="s">
        <v>33</v>
      </c>
      <c r="HQ39" t="s">
        <v>33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ROW(SmtRes!A45)</f>
        <v>45</v>
      </c>
      <c r="D40" s="2">
        <f>ROW(EtalonRes!A45)</f>
        <v>45</v>
      </c>
      <c r="E40" s="2" t="s">
        <v>67</v>
      </c>
      <c r="F40" s="2" t="s">
        <v>68</v>
      </c>
      <c r="G40" s="2" t="s">
        <v>69</v>
      </c>
      <c r="H40" s="2" t="s">
        <v>70</v>
      </c>
      <c r="I40" s="2">
        <f>ROUND(I30*1000*1.75,7)</f>
        <v>2177.84</v>
      </c>
      <c r="J40" s="2">
        <v>0</v>
      </c>
      <c r="K40" s="2">
        <f>ROUND(I30*1000*1.75,7)</f>
        <v>2177.84</v>
      </c>
      <c r="L40" s="2"/>
      <c r="M40" s="2"/>
      <c r="N40" s="2"/>
      <c r="O40" s="2">
        <f>ROUND(CP40,2)</f>
        <v>34300.980000000003</v>
      </c>
      <c r="P40" s="2">
        <f>ROUND(CQ40*I40,2)</f>
        <v>0</v>
      </c>
      <c r="Q40" s="2">
        <f>ROUND(CR40*I40,2)</f>
        <v>34300.980000000003</v>
      </c>
      <c r="R40" s="2">
        <f>ROUND(CS40*I40,2)</f>
        <v>0</v>
      </c>
      <c r="S40" s="2">
        <f>ROUND(CT40*I40,2)</f>
        <v>0</v>
      </c>
      <c r="T40" s="2">
        <f>ROUND(CU40*I40,2)</f>
        <v>0</v>
      </c>
      <c r="U40" s="2">
        <f t="shared" si="21"/>
        <v>0</v>
      </c>
      <c r="V40" s="2">
        <f t="shared" si="22"/>
        <v>0</v>
      </c>
      <c r="W40" s="2">
        <f>ROUND(CX40*I40,2)</f>
        <v>0</v>
      </c>
      <c r="X40" s="2">
        <f>ROUND(CY40,2)</f>
        <v>0</v>
      </c>
      <c r="Y40" s="2">
        <f>ROUND(CZ40,2)</f>
        <v>0</v>
      </c>
      <c r="Z40" s="2"/>
      <c r="AA40" s="2">
        <v>64926385</v>
      </c>
      <c r="AB40" s="2">
        <f t="shared" si="23"/>
        <v>15.75</v>
      </c>
      <c r="AC40" s="2">
        <f t="shared" si="24"/>
        <v>0</v>
      </c>
      <c r="AD40" s="2">
        <f>ROUND(((ET40)+ROUND(((EU40)*1.85),2)),2)</f>
        <v>15.75</v>
      </c>
      <c r="AE40" s="2">
        <f>ROUND(((EU40)+ROUND(((EU40)*1.85),2)),2)</f>
        <v>0</v>
      </c>
      <c r="AF40" s="2">
        <f>ROUND(((EV40)+ROUND(((EV40)*1.85),2)),2)</f>
        <v>0</v>
      </c>
      <c r="AG40" s="2">
        <f t="shared" si="28"/>
        <v>0</v>
      </c>
      <c r="AH40" s="2">
        <f>(EW40)</f>
        <v>0</v>
      </c>
      <c r="AI40" s="2">
        <f>(EX40)</f>
        <v>0</v>
      </c>
      <c r="AJ40" s="2">
        <f t="shared" si="31"/>
        <v>0</v>
      </c>
      <c r="AK40" s="2">
        <v>15.75</v>
      </c>
      <c r="AL40" s="2">
        <v>0</v>
      </c>
      <c r="AM40" s="2">
        <v>15.75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71</v>
      </c>
      <c r="BK40" s="2"/>
      <c r="BL40" s="2"/>
      <c r="BM40" s="2">
        <v>700001</v>
      </c>
      <c r="BN40" s="2">
        <v>0</v>
      </c>
      <c r="BO40" s="2" t="s">
        <v>3</v>
      </c>
      <c r="BP40" s="2">
        <v>0</v>
      </c>
      <c r="BQ40" s="2">
        <v>10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0</v>
      </c>
      <c r="CA40" s="2">
        <v>0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32"/>
        <v>34300.980000000003</v>
      </c>
      <c r="CQ40" s="2">
        <f t="shared" si="33"/>
        <v>0</v>
      </c>
      <c r="CR40" s="2">
        <f>(((ET40)*BB40-(EU40)*BS40)+AE40*BS40)</f>
        <v>15.75</v>
      </c>
      <c r="CS40" s="2">
        <f t="shared" si="35"/>
        <v>0</v>
      </c>
      <c r="CT40" s="2">
        <f t="shared" si="36"/>
        <v>0</v>
      </c>
      <c r="CU40" s="2">
        <f t="shared" si="37"/>
        <v>0</v>
      </c>
      <c r="CV40" s="2">
        <f t="shared" si="38"/>
        <v>0</v>
      </c>
      <c r="CW40" s="2">
        <f t="shared" si="39"/>
        <v>0</v>
      </c>
      <c r="CX40" s="2">
        <f t="shared" si="40"/>
        <v>0</v>
      </c>
      <c r="CY40" s="2">
        <f t="shared" si="41"/>
        <v>0</v>
      </c>
      <c r="CZ40" s="2">
        <f t="shared" si="42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70</v>
      </c>
      <c r="DW40" s="2" t="s">
        <v>70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49994110</v>
      </c>
      <c r="EF40" s="2">
        <v>10</v>
      </c>
      <c r="EG40" s="2" t="s">
        <v>72</v>
      </c>
      <c r="EH40" s="2">
        <v>0</v>
      </c>
      <c r="EI40" s="2" t="s">
        <v>3</v>
      </c>
      <c r="EJ40" s="2">
        <v>1</v>
      </c>
      <c r="EK40" s="2">
        <v>700001</v>
      </c>
      <c r="EL40" s="2" t="s">
        <v>73</v>
      </c>
      <c r="EM40" s="2" t="s">
        <v>74</v>
      </c>
      <c r="EN40" s="2"/>
      <c r="EO40" s="2" t="s">
        <v>3</v>
      </c>
      <c r="EP40" s="2"/>
      <c r="EQ40" s="2">
        <v>131072</v>
      </c>
      <c r="ER40" s="2">
        <v>15.75</v>
      </c>
      <c r="ES40" s="2">
        <v>0</v>
      </c>
      <c r="ET40" s="2">
        <v>15.75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0</v>
      </c>
      <c r="FY40" s="2">
        <v>0</v>
      </c>
      <c r="FZ40" s="2"/>
      <c r="GA40" s="2" t="s">
        <v>3</v>
      </c>
      <c r="GB40" s="2"/>
      <c r="GC40" s="2"/>
      <c r="GD40" s="2">
        <v>1</v>
      </c>
      <c r="GE40" s="2"/>
      <c r="GF40" s="2">
        <v>2133112672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>ROUND(IF(AND(BH40=3,BI40=3,FS40&lt;&gt;0),P40,0),2)</f>
        <v>0</v>
      </c>
      <c r="GM40" s="2">
        <f>ROUND(O40+X40+Y40,2)+GX40</f>
        <v>34300.980000000003</v>
      </c>
      <c r="GN40" s="2">
        <f t="shared" si="43"/>
        <v>34300.980000000003</v>
      </c>
      <c r="GO40" s="2">
        <f t="shared" si="44"/>
        <v>0</v>
      </c>
      <c r="GP40" s="2">
        <f t="shared" si="45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6"/>
        <v>0</v>
      </c>
      <c r="GW40" s="2">
        <v>1</v>
      </c>
      <c r="GX40" s="2">
        <f>ROUND(HC40*I40,2)</f>
        <v>0</v>
      </c>
      <c r="GY40" s="2"/>
      <c r="GZ40" s="2"/>
      <c r="HA40" s="2">
        <v>0</v>
      </c>
      <c r="HB40" s="2">
        <v>0</v>
      </c>
      <c r="HC40" s="2">
        <f t="shared" si="47"/>
        <v>0</v>
      </c>
      <c r="HD40" s="2">
        <f>GM40</f>
        <v>34300.980000000003</v>
      </c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ROW(SmtRes!A46)</f>
        <v>46</v>
      </c>
      <c r="D41">
        <f>ROW(EtalonRes!A46)</f>
        <v>46</v>
      </c>
      <c r="E41" t="s">
        <v>67</v>
      </c>
      <c r="F41" t="s">
        <v>68</v>
      </c>
      <c r="G41" t="s">
        <v>69</v>
      </c>
      <c r="H41" t="s">
        <v>70</v>
      </c>
      <c r="I41">
        <f>ROUND(I31*1000*1.75,7)</f>
        <v>2177.84</v>
      </c>
      <c r="J41">
        <v>0</v>
      </c>
      <c r="K41">
        <f>ROUND(I31*1000*1.75,7)</f>
        <v>2177.84</v>
      </c>
      <c r="O41">
        <f>ROUND(CP41,0)</f>
        <v>725466</v>
      </c>
      <c r="P41">
        <f>ROUND(CQ41*I41,0)</f>
        <v>0</v>
      </c>
      <c r="Q41">
        <f>ROUND(CR41*I41,0)</f>
        <v>725466</v>
      </c>
      <c r="R41">
        <f>ROUND(CS41*I41,0)</f>
        <v>0</v>
      </c>
      <c r="S41">
        <f>ROUND(CT41*I41,0)</f>
        <v>0</v>
      </c>
      <c r="T41">
        <f>ROUND(CU41*I41,0)</f>
        <v>0</v>
      </c>
      <c r="U41">
        <f t="shared" si="21"/>
        <v>0</v>
      </c>
      <c r="V41">
        <f t="shared" si="22"/>
        <v>0</v>
      </c>
      <c r="W41">
        <f>ROUND(CX41*I41,0)</f>
        <v>0</v>
      </c>
      <c r="X41">
        <f>ROUND(CY41,0)</f>
        <v>0</v>
      </c>
      <c r="Y41">
        <f>ROUND(CZ41,0)</f>
        <v>0</v>
      </c>
      <c r="AA41">
        <v>64926383</v>
      </c>
      <c r="AB41">
        <f t="shared" si="23"/>
        <v>15.75</v>
      </c>
      <c r="AC41">
        <f t="shared" si="24"/>
        <v>0</v>
      </c>
      <c r="AD41">
        <f>ROUND(((ET41)+ROUND(((EU41)*1.85),2)),2)</f>
        <v>15.75</v>
      </c>
      <c r="AE41">
        <f>ROUND(((EU41)+ROUND(((EU41)*1.85),2)),2)</f>
        <v>0</v>
      </c>
      <c r="AF41">
        <f>ROUND(((EV41)+ROUND(((EV41)*1.85),2)),2)</f>
        <v>0</v>
      </c>
      <c r="AG41">
        <f t="shared" si="28"/>
        <v>0</v>
      </c>
      <c r="AH41">
        <f>(EW41)</f>
        <v>0</v>
      </c>
      <c r="AI41">
        <f>(EX41)</f>
        <v>0</v>
      </c>
      <c r="AJ41">
        <f t="shared" si="31"/>
        <v>0</v>
      </c>
      <c r="AK41">
        <v>15.75</v>
      </c>
      <c r="AL41">
        <v>0</v>
      </c>
      <c r="AM41">
        <v>15.75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21.15</v>
      </c>
      <c r="BB41">
        <v>21.15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71</v>
      </c>
      <c r="BM41">
        <v>700001</v>
      </c>
      <c r="BN41">
        <v>0</v>
      </c>
      <c r="BO41" t="s">
        <v>3</v>
      </c>
      <c r="BP41">
        <v>0</v>
      </c>
      <c r="BQ41">
        <v>10</v>
      </c>
      <c r="BR41">
        <v>0</v>
      </c>
      <c r="BS41">
        <v>21.15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2"/>
        <v>725466</v>
      </c>
      <c r="CQ41">
        <f t="shared" si="33"/>
        <v>0</v>
      </c>
      <c r="CR41">
        <f>(((ET41)*BB41-(EU41)*BS41)+AE41*BS41)</f>
        <v>333.11249999999995</v>
      </c>
      <c r="CS41">
        <f t="shared" si="35"/>
        <v>0</v>
      </c>
      <c r="CT41">
        <f t="shared" si="36"/>
        <v>0</v>
      </c>
      <c r="CU41">
        <f t="shared" si="37"/>
        <v>0</v>
      </c>
      <c r="CV41">
        <f t="shared" si="38"/>
        <v>0</v>
      </c>
      <c r="CW41">
        <f t="shared" si="39"/>
        <v>0</v>
      </c>
      <c r="CX41">
        <f t="shared" si="40"/>
        <v>0</v>
      </c>
      <c r="CY41">
        <f t="shared" si="41"/>
        <v>0</v>
      </c>
      <c r="CZ41">
        <f t="shared" si="42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70</v>
      </c>
      <c r="DW41" t="s">
        <v>70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49994110</v>
      </c>
      <c r="EF41">
        <v>10</v>
      </c>
      <c r="EG41" t="s">
        <v>72</v>
      </c>
      <c r="EH41">
        <v>0</v>
      </c>
      <c r="EI41" t="s">
        <v>3</v>
      </c>
      <c r="EJ41">
        <v>1</v>
      </c>
      <c r="EK41">
        <v>700001</v>
      </c>
      <c r="EL41" t="s">
        <v>73</v>
      </c>
      <c r="EM41" t="s">
        <v>74</v>
      </c>
      <c r="EO41" t="s">
        <v>3</v>
      </c>
      <c r="EQ41">
        <v>131072</v>
      </c>
      <c r="ER41">
        <v>15.75</v>
      </c>
      <c r="ES41">
        <v>0</v>
      </c>
      <c r="ET41">
        <v>15.75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3</v>
      </c>
      <c r="GD41">
        <v>1</v>
      </c>
      <c r="GF41">
        <v>2133112672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>ROUND(IF(AND(BH41=3,BI41=3,FS41&lt;&gt;0),P41,0),0)</f>
        <v>0</v>
      </c>
      <c r="GM41">
        <f>ROUND(O41+X41+Y41,0)+GX41</f>
        <v>725466</v>
      </c>
      <c r="GN41">
        <f t="shared" si="43"/>
        <v>725466</v>
      </c>
      <c r="GO41">
        <f t="shared" si="44"/>
        <v>0</v>
      </c>
      <c r="GP41">
        <f t="shared" si="45"/>
        <v>0</v>
      </c>
      <c r="GR41">
        <v>0</v>
      </c>
      <c r="GS41">
        <v>3</v>
      </c>
      <c r="GT41">
        <v>0</v>
      </c>
      <c r="GU41" t="s">
        <v>3</v>
      </c>
      <c r="GV41">
        <f t="shared" si="46"/>
        <v>0</v>
      </c>
      <c r="GW41">
        <v>1</v>
      </c>
      <c r="GX41">
        <f>ROUND(HC41*I41,0)</f>
        <v>0</v>
      </c>
      <c r="HA41">
        <v>0</v>
      </c>
      <c r="HB41">
        <v>0</v>
      </c>
      <c r="HC41">
        <f t="shared" si="47"/>
        <v>0</v>
      </c>
      <c r="HD41">
        <f>GM41</f>
        <v>725466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3" spans="1:255" x14ac:dyDescent="0.2">
      <c r="A43" s="3">
        <v>51</v>
      </c>
      <c r="B43" s="3">
        <f>B24</f>
        <v>1</v>
      </c>
      <c r="C43" s="3">
        <f>A24</f>
        <v>4</v>
      </c>
      <c r="D43" s="3">
        <f>ROW(A24)</f>
        <v>24</v>
      </c>
      <c r="E43" s="3"/>
      <c r="F43" s="3" t="str">
        <f>IF(F24&lt;&gt;"",F24,"")</f>
        <v>Новый раздел</v>
      </c>
      <c r="G43" s="3" t="str">
        <f>IF(G24&lt;&gt;"",G24,"")</f>
        <v>Земляные работы по прокладке кабеля КЛ220кВ (248029-2021-ПОС)</v>
      </c>
      <c r="H43" s="3">
        <v>0</v>
      </c>
      <c r="I43" s="3"/>
      <c r="J43" s="3"/>
      <c r="K43" s="3"/>
      <c r="L43" s="3"/>
      <c r="M43" s="3"/>
      <c r="N43" s="3"/>
      <c r="O43" s="3">
        <f t="shared" ref="O43:T43" si="48">ROUND(AB43,0)</f>
        <v>204277</v>
      </c>
      <c r="P43" s="3">
        <f t="shared" si="48"/>
        <v>114864</v>
      </c>
      <c r="Q43" s="3">
        <f t="shared" si="48"/>
        <v>60432</v>
      </c>
      <c r="R43" s="3">
        <f t="shared" si="48"/>
        <v>2782</v>
      </c>
      <c r="S43" s="3">
        <f t="shared" si="48"/>
        <v>28980</v>
      </c>
      <c r="T43" s="3">
        <f t="shared" si="48"/>
        <v>0</v>
      </c>
      <c r="U43" s="3">
        <f>AH43</f>
        <v>3487.9069246999998</v>
      </c>
      <c r="V43" s="3">
        <f>AI43</f>
        <v>228.3615575</v>
      </c>
      <c r="W43" s="3">
        <f>ROUND(AJ43,0)</f>
        <v>0</v>
      </c>
      <c r="X43" s="3">
        <f>ROUND(AK43,0)</f>
        <v>28443</v>
      </c>
      <c r="Y43" s="3">
        <f>ROUND(AL43,0)</f>
        <v>13235</v>
      </c>
      <c r="Z43" s="3"/>
      <c r="AA43" s="3"/>
      <c r="AB43" s="3">
        <f>ROUND(SUMIF(AA28:AA41,"=64926385",O28:O41),0)</f>
        <v>204277</v>
      </c>
      <c r="AC43" s="3">
        <f>ROUND(SUMIF(AA28:AA41,"=64926385",P28:P41),0)</f>
        <v>114864</v>
      </c>
      <c r="AD43" s="3">
        <f>ROUND(SUMIF(AA28:AA41,"=64926385",Q28:Q41),0)</f>
        <v>60432</v>
      </c>
      <c r="AE43" s="3">
        <f>ROUND(SUMIF(AA28:AA41,"=64926385",R28:R41),0)</f>
        <v>2782</v>
      </c>
      <c r="AF43" s="3">
        <f>ROUND(SUMIF(AA28:AA41,"=64926385",S28:S41),0)</f>
        <v>28980</v>
      </c>
      <c r="AG43" s="3">
        <f>ROUND(SUMIF(AA28:AA41,"=64926385",T28:T41),0)</f>
        <v>0</v>
      </c>
      <c r="AH43" s="3">
        <f>SUMIF(AA28:AA41,"=64926385",U28:U41)</f>
        <v>3487.9069246999998</v>
      </c>
      <c r="AI43" s="3">
        <f>SUMIF(AA28:AA41,"=64926385",V28:V41)</f>
        <v>228.3615575</v>
      </c>
      <c r="AJ43" s="3">
        <f>ROUND(SUMIF(AA28:AA41,"=64926385",W28:W41),0)</f>
        <v>0</v>
      </c>
      <c r="AK43" s="3">
        <f>ROUND(SUMIF(AA28:AA41,"=64926385",X28:X41),0)</f>
        <v>28443</v>
      </c>
      <c r="AL43" s="3">
        <f>ROUND(SUMIF(AA28:AA41,"=64926385",Y28:Y41),0)</f>
        <v>13235</v>
      </c>
      <c r="AM43" s="3"/>
      <c r="AN43" s="3"/>
      <c r="AO43" s="3">
        <f t="shared" ref="AO43:BD43" si="49">ROUND(BX43,0)</f>
        <v>0</v>
      </c>
      <c r="AP43" s="3">
        <f t="shared" si="49"/>
        <v>0</v>
      </c>
      <c r="AQ43" s="3">
        <f t="shared" si="49"/>
        <v>0</v>
      </c>
      <c r="AR43" s="3">
        <f t="shared" si="49"/>
        <v>245955</v>
      </c>
      <c r="AS43" s="3">
        <f t="shared" si="49"/>
        <v>245955</v>
      </c>
      <c r="AT43" s="3">
        <f t="shared" si="49"/>
        <v>0</v>
      </c>
      <c r="AU43" s="3">
        <f t="shared" si="49"/>
        <v>0</v>
      </c>
      <c r="AV43" s="3">
        <f t="shared" si="49"/>
        <v>114864</v>
      </c>
      <c r="AW43" s="3">
        <f t="shared" si="49"/>
        <v>114864</v>
      </c>
      <c r="AX43" s="3">
        <f t="shared" si="49"/>
        <v>0</v>
      </c>
      <c r="AY43" s="3">
        <f t="shared" si="49"/>
        <v>114864</v>
      </c>
      <c r="AZ43" s="3">
        <f t="shared" si="49"/>
        <v>0</v>
      </c>
      <c r="BA43" s="3">
        <f t="shared" si="49"/>
        <v>0</v>
      </c>
      <c r="BB43" s="3">
        <f t="shared" si="49"/>
        <v>0</v>
      </c>
      <c r="BC43" s="3">
        <f t="shared" si="49"/>
        <v>0</v>
      </c>
      <c r="BD43" s="3">
        <f t="shared" si="49"/>
        <v>34301</v>
      </c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>
        <f>ROUND(SUMIF(AA28:AA41,"=64926385",FQ28:FQ41),0)</f>
        <v>0</v>
      </c>
      <c r="BY43" s="3">
        <f>ROUND(SUMIF(AA28:AA41,"=64926385",FR28:FR41),0)</f>
        <v>0</v>
      </c>
      <c r="BZ43" s="3">
        <f>ROUND(SUMIF(AA28:AA41,"=64926385",GL28:GL41),0)</f>
        <v>0</v>
      </c>
      <c r="CA43" s="3">
        <f>ROUND(SUMIF(AA28:AA41,"=64926385",GM28:GM41),0)</f>
        <v>245955</v>
      </c>
      <c r="CB43" s="3">
        <f>ROUND(SUMIF(AA28:AA41,"=64926385",GN28:GN41),0)</f>
        <v>245955</v>
      </c>
      <c r="CC43" s="3">
        <f>ROUND(SUMIF(AA28:AA41,"=64926385",GO28:GO41),0)</f>
        <v>0</v>
      </c>
      <c r="CD43" s="3">
        <f>ROUND(SUMIF(AA28:AA41,"=64926385",GP28:GP41),0)</f>
        <v>0</v>
      </c>
      <c r="CE43" s="3">
        <f>AC43-BX43</f>
        <v>114864</v>
      </c>
      <c r="CF43" s="3">
        <f>AC43-BY43</f>
        <v>114864</v>
      </c>
      <c r="CG43" s="3">
        <f>BX43-BZ43</f>
        <v>0</v>
      </c>
      <c r="CH43" s="3">
        <f>AC43-BX43-BY43+BZ43</f>
        <v>114864</v>
      </c>
      <c r="CI43" s="3">
        <f>BY43-BZ43</f>
        <v>0</v>
      </c>
      <c r="CJ43" s="3">
        <f>ROUND(SUMIF(AA28:AA41,"=64926385",GX28:GX41),0)</f>
        <v>0</v>
      </c>
      <c r="CK43" s="3">
        <f>ROUND(SUMIF(AA28:AA41,"=64926385",GY28:GY41),0)</f>
        <v>0</v>
      </c>
      <c r="CL43" s="3">
        <f>ROUND(SUMIF(AA28:AA41,"=64926385",GZ28:GZ41),0)</f>
        <v>0</v>
      </c>
      <c r="CM43" s="3">
        <f>ROUND(SUMIF(AA28:AA41,"=64926385",HD28:HD41),0)</f>
        <v>34301</v>
      </c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4">
        <f t="shared" ref="DG43:DL43" si="50">ROUND(DT43,0)</f>
        <v>4095331</v>
      </c>
      <c r="DH43" s="4">
        <f t="shared" si="50"/>
        <v>1477215</v>
      </c>
      <c r="DI43" s="4">
        <f t="shared" si="50"/>
        <v>1142139</v>
      </c>
      <c r="DJ43" s="4">
        <f t="shared" si="50"/>
        <v>141688</v>
      </c>
      <c r="DK43" s="4">
        <f t="shared" si="50"/>
        <v>1475977</v>
      </c>
      <c r="DL43" s="4">
        <f t="shared" si="50"/>
        <v>0</v>
      </c>
      <c r="DM43" s="4">
        <f>DZ43</f>
        <v>3487.9069246999998</v>
      </c>
      <c r="DN43" s="4">
        <f>EA43</f>
        <v>228.3615575</v>
      </c>
      <c r="DO43" s="4">
        <f>ROUND(EB43,0)</f>
        <v>0</v>
      </c>
      <c r="DP43" s="4">
        <f>ROUND(EC43,0)</f>
        <v>1448623</v>
      </c>
      <c r="DQ43" s="4">
        <f>ROUND(ED43,0)</f>
        <v>674065</v>
      </c>
      <c r="DR43" s="4"/>
      <c r="DS43" s="4"/>
      <c r="DT43" s="4">
        <f>ROUND(SUMIF(AA28:AA41,"=64926383",O28:O41),0)</f>
        <v>4095331</v>
      </c>
      <c r="DU43" s="4">
        <f>ROUND(SUMIF(AA28:AA41,"=64926383",P28:P41),0)</f>
        <v>1477215</v>
      </c>
      <c r="DV43" s="4">
        <f>ROUND(SUMIF(AA28:AA41,"=64926383",Q28:Q41),0)</f>
        <v>1142139</v>
      </c>
      <c r="DW43" s="4">
        <f>ROUND(SUMIF(AA28:AA41,"=64926383",R28:R41),0)</f>
        <v>141688</v>
      </c>
      <c r="DX43" s="4">
        <f>ROUND(SUMIF(AA28:AA41,"=64926383",S28:S41),0)</f>
        <v>1475977</v>
      </c>
      <c r="DY43" s="4">
        <f>ROUND(SUMIF(AA28:AA41,"=64926383",T28:T41),0)</f>
        <v>0</v>
      </c>
      <c r="DZ43" s="4">
        <f>SUMIF(AA28:AA41,"=64926383",U28:U41)</f>
        <v>3487.9069246999998</v>
      </c>
      <c r="EA43" s="4">
        <f>SUMIF(AA28:AA41,"=64926383",V28:V41)</f>
        <v>228.3615575</v>
      </c>
      <c r="EB43" s="4">
        <f>ROUND(SUMIF(AA28:AA41,"=64926383",W28:W41),0)</f>
        <v>0</v>
      </c>
      <c r="EC43" s="4">
        <f>ROUND(SUMIF(AA28:AA41,"=64926383",X28:X41),0)</f>
        <v>1448623</v>
      </c>
      <c r="ED43" s="4">
        <f>ROUND(SUMIF(AA28:AA41,"=64926383",Y28:Y41),0)</f>
        <v>674065</v>
      </c>
      <c r="EE43" s="4"/>
      <c r="EF43" s="4"/>
      <c r="EG43" s="4">
        <f t="shared" ref="EG43:EV43" si="51">ROUND(FP43,0)</f>
        <v>0</v>
      </c>
      <c r="EH43" s="4">
        <f t="shared" si="51"/>
        <v>0</v>
      </c>
      <c r="EI43" s="4">
        <f t="shared" si="51"/>
        <v>0</v>
      </c>
      <c r="EJ43" s="4">
        <f t="shared" si="51"/>
        <v>6218019</v>
      </c>
      <c r="EK43" s="4">
        <f t="shared" si="51"/>
        <v>6218019</v>
      </c>
      <c r="EL43" s="4">
        <f t="shared" si="51"/>
        <v>0</v>
      </c>
      <c r="EM43" s="4">
        <f t="shared" si="51"/>
        <v>0</v>
      </c>
      <c r="EN43" s="4">
        <f t="shared" si="51"/>
        <v>1477215</v>
      </c>
      <c r="EO43" s="4">
        <f t="shared" si="51"/>
        <v>1477215</v>
      </c>
      <c r="EP43" s="4">
        <f t="shared" si="51"/>
        <v>0</v>
      </c>
      <c r="EQ43" s="4">
        <f t="shared" si="51"/>
        <v>1477215</v>
      </c>
      <c r="ER43" s="4">
        <f t="shared" si="51"/>
        <v>0</v>
      </c>
      <c r="ES43" s="4">
        <f t="shared" si="51"/>
        <v>0</v>
      </c>
      <c r="ET43" s="4">
        <f t="shared" si="51"/>
        <v>0</v>
      </c>
      <c r="EU43" s="4">
        <f t="shared" si="51"/>
        <v>0</v>
      </c>
      <c r="EV43" s="4">
        <f t="shared" si="51"/>
        <v>725466</v>
      </c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>
        <f>ROUND(SUMIF(AA28:AA41,"=64926383",FQ28:FQ41),0)</f>
        <v>0</v>
      </c>
      <c r="FQ43" s="4">
        <f>ROUND(SUMIF(AA28:AA41,"=64926383",FR28:FR41),0)</f>
        <v>0</v>
      </c>
      <c r="FR43" s="4">
        <f>ROUND(SUMIF(AA28:AA41,"=64926383",GL28:GL41),0)</f>
        <v>0</v>
      </c>
      <c r="FS43" s="4">
        <f>ROUND(SUMIF(AA28:AA41,"=64926383",GM28:GM41),0)</f>
        <v>6218019</v>
      </c>
      <c r="FT43" s="4">
        <f>ROUND(SUMIF(AA28:AA41,"=64926383",GN28:GN41),0)</f>
        <v>6218019</v>
      </c>
      <c r="FU43" s="4">
        <f>ROUND(SUMIF(AA28:AA41,"=64926383",GO28:GO41),0)</f>
        <v>0</v>
      </c>
      <c r="FV43" s="4">
        <f>ROUND(SUMIF(AA28:AA41,"=64926383",GP28:GP41),0)</f>
        <v>0</v>
      </c>
      <c r="FW43" s="4">
        <f>DU43-FP43</f>
        <v>1477215</v>
      </c>
      <c r="FX43" s="4">
        <f>DU43-FQ43</f>
        <v>1477215</v>
      </c>
      <c r="FY43" s="4">
        <f>FP43-FR43</f>
        <v>0</v>
      </c>
      <c r="FZ43" s="4">
        <f>DU43-FP43-FQ43+FR43</f>
        <v>1477215</v>
      </c>
      <c r="GA43" s="4">
        <f>FQ43-FR43</f>
        <v>0</v>
      </c>
      <c r="GB43" s="4">
        <f>ROUND(SUMIF(AA28:AA41,"=64926383",GX28:GX41),0)</f>
        <v>0</v>
      </c>
      <c r="GC43" s="4">
        <f>ROUND(SUMIF(AA28:AA41,"=64926383",GY28:GY41),0)</f>
        <v>0</v>
      </c>
      <c r="GD43" s="4">
        <f>ROUND(SUMIF(AA28:AA41,"=64926383",GZ28:GZ41),0)</f>
        <v>0</v>
      </c>
      <c r="GE43" s="4">
        <f>ROUND(SUMIF(AA28:AA41,"=64926383",HD28:HD41),0)</f>
        <v>725466</v>
      </c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201</v>
      </c>
      <c r="F45" s="5">
        <f>ROUND(Source!O43,O45)</f>
        <v>204277</v>
      </c>
      <c r="G45" s="5" t="s">
        <v>75</v>
      </c>
      <c r="H45" s="5" t="s">
        <v>76</v>
      </c>
      <c r="I45" s="5"/>
      <c r="J45" s="5"/>
      <c r="K45" s="5">
        <v>201</v>
      </c>
      <c r="L45" s="5">
        <v>1</v>
      </c>
      <c r="M45" s="5">
        <v>3</v>
      </c>
      <c r="N45" s="5" t="s">
        <v>3</v>
      </c>
      <c r="O45" s="5">
        <v>0</v>
      </c>
      <c r="P45" s="5">
        <f>ROUND(Source!DG43,O45)</f>
        <v>4095331</v>
      </c>
      <c r="Q45" s="5"/>
      <c r="R45" s="5"/>
      <c r="S45" s="5"/>
      <c r="T45" s="5"/>
      <c r="U45" s="5"/>
      <c r="V45" s="5"/>
      <c r="W45" s="5">
        <v>204276.71000000002</v>
      </c>
      <c r="X45" s="5">
        <v>1</v>
      </c>
      <c r="Y45" s="5">
        <v>204276.71000000002</v>
      </c>
      <c r="Z45" s="5">
        <v>4095331</v>
      </c>
      <c r="AA45" s="5">
        <v>1</v>
      </c>
      <c r="AB45" s="5">
        <v>4095331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202</v>
      </c>
      <c r="F46" s="5">
        <f>ROUND(Source!P43,O46)</f>
        <v>114864</v>
      </c>
      <c r="G46" s="5" t="s">
        <v>77</v>
      </c>
      <c r="H46" s="5" t="s">
        <v>78</v>
      </c>
      <c r="I46" s="5"/>
      <c r="J46" s="5"/>
      <c r="K46" s="5">
        <v>202</v>
      </c>
      <c r="L46" s="5">
        <v>2</v>
      </c>
      <c r="M46" s="5">
        <v>3</v>
      </c>
      <c r="N46" s="5" t="s">
        <v>3</v>
      </c>
      <c r="O46" s="5">
        <v>0</v>
      </c>
      <c r="P46" s="5">
        <f>ROUND(Source!DH43,O46)</f>
        <v>1477215</v>
      </c>
      <c r="Q46" s="5"/>
      <c r="R46" s="5"/>
      <c r="S46" s="5"/>
      <c r="T46" s="5"/>
      <c r="U46" s="5"/>
      <c r="V46" s="5"/>
      <c r="W46" s="5">
        <v>114864.13</v>
      </c>
      <c r="X46" s="5">
        <v>1</v>
      </c>
      <c r="Y46" s="5">
        <v>114864.13</v>
      </c>
      <c r="Z46" s="5">
        <v>1477215</v>
      </c>
      <c r="AA46" s="5">
        <v>1</v>
      </c>
      <c r="AB46" s="5">
        <v>1477215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222</v>
      </c>
      <c r="F47" s="5">
        <f>ROUND(Source!AO43,O47)</f>
        <v>0</v>
      </c>
      <c r="G47" s="5" t="s">
        <v>79</v>
      </c>
      <c r="H47" s="5" t="s">
        <v>80</v>
      </c>
      <c r="I47" s="5"/>
      <c r="J47" s="5"/>
      <c r="K47" s="5">
        <v>222</v>
      </c>
      <c r="L47" s="5">
        <v>3</v>
      </c>
      <c r="M47" s="5">
        <v>3</v>
      </c>
      <c r="N47" s="5" t="s">
        <v>3</v>
      </c>
      <c r="O47" s="5">
        <v>0</v>
      </c>
      <c r="P47" s="5">
        <f>ROUND(Source!EG43,O47)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225</v>
      </c>
      <c r="F48" s="5">
        <f>ROUND(Source!AV43,O48)</f>
        <v>114864</v>
      </c>
      <c r="G48" s="5" t="s">
        <v>81</v>
      </c>
      <c r="H48" s="5" t="s">
        <v>82</v>
      </c>
      <c r="I48" s="5"/>
      <c r="J48" s="5"/>
      <c r="K48" s="5">
        <v>225</v>
      </c>
      <c r="L48" s="5">
        <v>4</v>
      </c>
      <c r="M48" s="5">
        <v>3</v>
      </c>
      <c r="N48" s="5" t="s">
        <v>3</v>
      </c>
      <c r="O48" s="5">
        <v>0</v>
      </c>
      <c r="P48" s="5">
        <f>ROUND(Source!EN43,O48)</f>
        <v>1477215</v>
      </c>
      <c r="Q48" s="5"/>
      <c r="R48" s="5"/>
      <c r="S48" s="5"/>
      <c r="T48" s="5"/>
      <c r="U48" s="5"/>
      <c r="V48" s="5"/>
      <c r="W48" s="5">
        <v>114864.13</v>
      </c>
      <c r="X48" s="5">
        <v>1</v>
      </c>
      <c r="Y48" s="5">
        <v>114864.13</v>
      </c>
      <c r="Z48" s="5">
        <v>1477215</v>
      </c>
      <c r="AA48" s="5">
        <v>1</v>
      </c>
      <c r="AB48" s="5">
        <v>1477215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226</v>
      </c>
      <c r="F49" s="5">
        <f>ROUND(Source!AW43,O49)</f>
        <v>114864</v>
      </c>
      <c r="G49" s="5" t="s">
        <v>83</v>
      </c>
      <c r="H49" s="5" t="s">
        <v>84</v>
      </c>
      <c r="I49" s="5"/>
      <c r="J49" s="5"/>
      <c r="K49" s="5">
        <v>226</v>
      </c>
      <c r="L49" s="5">
        <v>5</v>
      </c>
      <c r="M49" s="5">
        <v>3</v>
      </c>
      <c r="N49" s="5" t="s">
        <v>3</v>
      </c>
      <c r="O49" s="5">
        <v>0</v>
      </c>
      <c r="P49" s="5">
        <f>ROUND(Source!EO43,O49)</f>
        <v>1477215</v>
      </c>
      <c r="Q49" s="5"/>
      <c r="R49" s="5"/>
      <c r="S49" s="5"/>
      <c r="T49" s="5"/>
      <c r="U49" s="5"/>
      <c r="V49" s="5"/>
      <c r="W49" s="5">
        <v>114864.13</v>
      </c>
      <c r="X49" s="5">
        <v>1</v>
      </c>
      <c r="Y49" s="5">
        <v>114864.13</v>
      </c>
      <c r="Z49" s="5">
        <v>1477215</v>
      </c>
      <c r="AA49" s="5">
        <v>1</v>
      </c>
      <c r="AB49" s="5">
        <v>1477215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227</v>
      </c>
      <c r="F50" s="5">
        <f>ROUND(Source!AX43,O50)</f>
        <v>0</v>
      </c>
      <c r="G50" s="5" t="s">
        <v>85</v>
      </c>
      <c r="H50" s="5" t="s">
        <v>86</v>
      </c>
      <c r="I50" s="5"/>
      <c r="J50" s="5"/>
      <c r="K50" s="5">
        <v>227</v>
      </c>
      <c r="L50" s="5">
        <v>6</v>
      </c>
      <c r="M50" s="5">
        <v>3</v>
      </c>
      <c r="N50" s="5" t="s">
        <v>3</v>
      </c>
      <c r="O50" s="5">
        <v>0</v>
      </c>
      <c r="P50" s="5">
        <f>ROUND(Source!EP43,O50)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228</v>
      </c>
      <c r="F51" s="5">
        <f>ROUND(Source!AY43,O51)</f>
        <v>114864</v>
      </c>
      <c r="G51" s="5" t="s">
        <v>87</v>
      </c>
      <c r="H51" s="5" t="s">
        <v>88</v>
      </c>
      <c r="I51" s="5"/>
      <c r="J51" s="5"/>
      <c r="K51" s="5">
        <v>228</v>
      </c>
      <c r="L51" s="5">
        <v>7</v>
      </c>
      <c r="M51" s="5">
        <v>3</v>
      </c>
      <c r="N51" s="5" t="s">
        <v>3</v>
      </c>
      <c r="O51" s="5">
        <v>0</v>
      </c>
      <c r="P51" s="5">
        <f>ROUND(Source!EQ43,O51)</f>
        <v>1477215</v>
      </c>
      <c r="Q51" s="5"/>
      <c r="R51" s="5"/>
      <c r="S51" s="5"/>
      <c r="T51" s="5"/>
      <c r="U51" s="5"/>
      <c r="V51" s="5"/>
      <c r="W51" s="5">
        <v>114864.13</v>
      </c>
      <c r="X51" s="5">
        <v>1</v>
      </c>
      <c r="Y51" s="5">
        <v>114864.13</v>
      </c>
      <c r="Z51" s="5">
        <v>1477215</v>
      </c>
      <c r="AA51" s="5">
        <v>1</v>
      </c>
      <c r="AB51" s="5">
        <v>1477215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216</v>
      </c>
      <c r="F52" s="5">
        <f>ROUND(Source!AP43,O52)</f>
        <v>0</v>
      </c>
      <c r="G52" s="5" t="s">
        <v>89</v>
      </c>
      <c r="H52" s="5" t="s">
        <v>90</v>
      </c>
      <c r="I52" s="5"/>
      <c r="J52" s="5"/>
      <c r="K52" s="5">
        <v>216</v>
      </c>
      <c r="L52" s="5">
        <v>8</v>
      </c>
      <c r="M52" s="5">
        <v>3</v>
      </c>
      <c r="N52" s="5" t="s">
        <v>3</v>
      </c>
      <c r="O52" s="5">
        <v>0</v>
      </c>
      <c r="P52" s="5">
        <f>ROUND(Source!EH43,O52)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223</v>
      </c>
      <c r="F53" s="5">
        <f>ROUND(Source!AQ43,O53)</f>
        <v>0</v>
      </c>
      <c r="G53" s="5" t="s">
        <v>91</v>
      </c>
      <c r="H53" s="5" t="s">
        <v>92</v>
      </c>
      <c r="I53" s="5"/>
      <c r="J53" s="5"/>
      <c r="K53" s="5">
        <v>223</v>
      </c>
      <c r="L53" s="5">
        <v>9</v>
      </c>
      <c r="M53" s="5">
        <v>3</v>
      </c>
      <c r="N53" s="5" t="s">
        <v>3</v>
      </c>
      <c r="O53" s="5">
        <v>0</v>
      </c>
      <c r="P53" s="5">
        <f>ROUND(Source!EI43,O53)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229</v>
      </c>
      <c r="F54" s="5">
        <f>ROUND(Source!AZ43,O54)</f>
        <v>0</v>
      </c>
      <c r="G54" s="5" t="s">
        <v>93</v>
      </c>
      <c r="H54" s="5" t="s">
        <v>94</v>
      </c>
      <c r="I54" s="5"/>
      <c r="J54" s="5"/>
      <c r="K54" s="5">
        <v>229</v>
      </c>
      <c r="L54" s="5">
        <v>10</v>
      </c>
      <c r="M54" s="5">
        <v>3</v>
      </c>
      <c r="N54" s="5" t="s">
        <v>3</v>
      </c>
      <c r="O54" s="5">
        <v>0</v>
      </c>
      <c r="P54" s="5">
        <f>ROUND(Source!ER43,O54)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203</v>
      </c>
      <c r="F55" s="5">
        <f>ROUND(Source!Q43,O55)</f>
        <v>60432</v>
      </c>
      <c r="G55" s="5" t="s">
        <v>95</v>
      </c>
      <c r="H55" s="5" t="s">
        <v>96</v>
      </c>
      <c r="I55" s="5"/>
      <c r="J55" s="5"/>
      <c r="K55" s="5">
        <v>203</v>
      </c>
      <c r="L55" s="5">
        <v>11</v>
      </c>
      <c r="M55" s="5">
        <v>3</v>
      </c>
      <c r="N55" s="5" t="s">
        <v>3</v>
      </c>
      <c r="O55" s="5">
        <v>0</v>
      </c>
      <c r="P55" s="5">
        <f>ROUND(Source!DI43,O55)</f>
        <v>1142139</v>
      </c>
      <c r="Q55" s="5"/>
      <c r="R55" s="5"/>
      <c r="S55" s="5"/>
      <c r="T55" s="5"/>
      <c r="U55" s="5"/>
      <c r="V55" s="5"/>
      <c r="W55" s="5">
        <v>26131.11</v>
      </c>
      <c r="X55" s="5">
        <v>1</v>
      </c>
      <c r="Y55" s="5">
        <v>26131.11</v>
      </c>
      <c r="Z55" s="5">
        <v>416673</v>
      </c>
      <c r="AA55" s="5">
        <v>1</v>
      </c>
      <c r="AB55" s="5">
        <v>416673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231</v>
      </c>
      <c r="F56" s="5">
        <f>ROUND(Source!BB43,O56)</f>
        <v>0</v>
      </c>
      <c r="G56" s="5" t="s">
        <v>97</v>
      </c>
      <c r="H56" s="5" t="s">
        <v>98</v>
      </c>
      <c r="I56" s="5"/>
      <c r="J56" s="5"/>
      <c r="K56" s="5">
        <v>231</v>
      </c>
      <c r="L56" s="5">
        <v>12</v>
      </c>
      <c r="M56" s="5">
        <v>3</v>
      </c>
      <c r="N56" s="5" t="s">
        <v>3</v>
      </c>
      <c r="O56" s="5">
        <v>0</v>
      </c>
      <c r="P56" s="5">
        <f>ROUND(Source!ET43,O56)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204</v>
      </c>
      <c r="F57" s="5">
        <f>ROUND(Source!R43,O57)</f>
        <v>2782</v>
      </c>
      <c r="G57" s="5" t="s">
        <v>99</v>
      </c>
      <c r="H57" s="5" t="s">
        <v>100</v>
      </c>
      <c r="I57" s="5"/>
      <c r="J57" s="5"/>
      <c r="K57" s="5">
        <v>204</v>
      </c>
      <c r="L57" s="5">
        <v>13</v>
      </c>
      <c r="M57" s="5">
        <v>3</v>
      </c>
      <c r="N57" s="5" t="s">
        <v>3</v>
      </c>
      <c r="O57" s="5">
        <v>0</v>
      </c>
      <c r="P57" s="5">
        <f>ROUND(Source!DJ43,O57)</f>
        <v>141688</v>
      </c>
      <c r="Q57" s="5"/>
      <c r="R57" s="5"/>
      <c r="S57" s="5"/>
      <c r="T57" s="5"/>
      <c r="U57" s="5"/>
      <c r="V57" s="5"/>
      <c r="W57" s="5">
        <v>2782.03</v>
      </c>
      <c r="X57" s="5">
        <v>1</v>
      </c>
      <c r="Y57" s="5">
        <v>2782.03</v>
      </c>
      <c r="Z57" s="5">
        <v>141688</v>
      </c>
      <c r="AA57" s="5">
        <v>1</v>
      </c>
      <c r="AB57" s="5">
        <v>141688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205</v>
      </c>
      <c r="F58" s="5">
        <f>ROUND(Source!S43,O58)</f>
        <v>28980</v>
      </c>
      <c r="G58" s="5" t="s">
        <v>101</v>
      </c>
      <c r="H58" s="5" t="s">
        <v>102</v>
      </c>
      <c r="I58" s="5"/>
      <c r="J58" s="5"/>
      <c r="K58" s="5">
        <v>205</v>
      </c>
      <c r="L58" s="5">
        <v>14</v>
      </c>
      <c r="M58" s="5">
        <v>3</v>
      </c>
      <c r="N58" s="5" t="s">
        <v>3</v>
      </c>
      <c r="O58" s="5">
        <v>0</v>
      </c>
      <c r="P58" s="5">
        <f>ROUND(Source!DK43,O58)</f>
        <v>1475977</v>
      </c>
      <c r="Q58" s="5"/>
      <c r="R58" s="5"/>
      <c r="S58" s="5"/>
      <c r="T58" s="5"/>
      <c r="U58" s="5"/>
      <c r="V58" s="5"/>
      <c r="W58" s="5">
        <v>28980.49</v>
      </c>
      <c r="X58" s="5">
        <v>1</v>
      </c>
      <c r="Y58" s="5">
        <v>28980.49</v>
      </c>
      <c r="Z58" s="5">
        <v>1475977</v>
      </c>
      <c r="AA58" s="5">
        <v>1</v>
      </c>
      <c r="AB58" s="5">
        <v>1475977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232</v>
      </c>
      <c r="F59" s="5">
        <f>ROUND(Source!BC43,O59)</f>
        <v>0</v>
      </c>
      <c r="G59" s="5" t="s">
        <v>103</v>
      </c>
      <c r="H59" s="5" t="s">
        <v>104</v>
      </c>
      <c r="I59" s="5"/>
      <c r="J59" s="5"/>
      <c r="K59" s="5">
        <v>232</v>
      </c>
      <c r="L59" s="5">
        <v>15</v>
      </c>
      <c r="M59" s="5">
        <v>3</v>
      </c>
      <c r="N59" s="5" t="s">
        <v>3</v>
      </c>
      <c r="O59" s="5">
        <v>0</v>
      </c>
      <c r="P59" s="5">
        <f>ROUND(Source!EU43,O59)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214</v>
      </c>
      <c r="F60" s="5">
        <f>ROUND(Source!AS43,O60)</f>
        <v>245955</v>
      </c>
      <c r="G60" s="5" t="s">
        <v>105</v>
      </c>
      <c r="H60" s="5" t="s">
        <v>106</v>
      </c>
      <c r="I60" s="5"/>
      <c r="J60" s="5"/>
      <c r="K60" s="5">
        <v>214</v>
      </c>
      <c r="L60" s="5">
        <v>16</v>
      </c>
      <c r="M60" s="5">
        <v>3</v>
      </c>
      <c r="N60" s="5" t="s">
        <v>3</v>
      </c>
      <c r="O60" s="5">
        <v>0</v>
      </c>
      <c r="P60" s="5">
        <f>ROUND(Source!EK43,O60)</f>
        <v>6218019</v>
      </c>
      <c r="Q60" s="5"/>
      <c r="R60" s="5"/>
      <c r="S60" s="5"/>
      <c r="T60" s="5"/>
      <c r="U60" s="5"/>
      <c r="V60" s="5"/>
      <c r="W60" s="5">
        <v>245955.21</v>
      </c>
      <c r="X60" s="5">
        <v>1</v>
      </c>
      <c r="Y60" s="5">
        <v>245955.21</v>
      </c>
      <c r="Z60" s="5">
        <v>6218019</v>
      </c>
      <c r="AA60" s="5">
        <v>1</v>
      </c>
      <c r="AB60" s="5">
        <v>6218019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215</v>
      </c>
      <c r="F61" s="5">
        <f>ROUND(Source!AT43,O61)</f>
        <v>0</v>
      </c>
      <c r="G61" s="5" t="s">
        <v>107</v>
      </c>
      <c r="H61" s="5" t="s">
        <v>108</v>
      </c>
      <c r="I61" s="5"/>
      <c r="J61" s="5"/>
      <c r="K61" s="5">
        <v>215</v>
      </c>
      <c r="L61" s="5">
        <v>17</v>
      </c>
      <c r="M61" s="5">
        <v>3</v>
      </c>
      <c r="N61" s="5" t="s">
        <v>3</v>
      </c>
      <c r="O61" s="5">
        <v>0</v>
      </c>
      <c r="P61" s="5">
        <f>ROUND(Source!EL43,O61)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217</v>
      </c>
      <c r="F62" s="5">
        <f>ROUND(Source!AU43,O62)</f>
        <v>0</v>
      </c>
      <c r="G62" s="5" t="s">
        <v>109</v>
      </c>
      <c r="H62" s="5" t="s">
        <v>110</v>
      </c>
      <c r="I62" s="5"/>
      <c r="J62" s="5"/>
      <c r="K62" s="5">
        <v>217</v>
      </c>
      <c r="L62" s="5">
        <v>18</v>
      </c>
      <c r="M62" s="5">
        <v>3</v>
      </c>
      <c r="N62" s="5" t="s">
        <v>3</v>
      </c>
      <c r="O62" s="5">
        <v>0</v>
      </c>
      <c r="P62" s="5">
        <f>ROUND(Source!EM43,O62)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230</v>
      </c>
      <c r="F63" s="5">
        <f>ROUND(Source!BA43,O63)</f>
        <v>0</v>
      </c>
      <c r="G63" s="5" t="s">
        <v>111</v>
      </c>
      <c r="H63" s="5" t="s">
        <v>112</v>
      </c>
      <c r="I63" s="5"/>
      <c r="J63" s="5"/>
      <c r="K63" s="5">
        <v>230</v>
      </c>
      <c r="L63" s="5">
        <v>19</v>
      </c>
      <c r="M63" s="5">
        <v>3</v>
      </c>
      <c r="N63" s="5" t="s">
        <v>3</v>
      </c>
      <c r="O63" s="5">
        <v>0</v>
      </c>
      <c r="P63" s="5">
        <f>ROUND(Source!ES43,O63)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206</v>
      </c>
      <c r="F64" s="5">
        <f>ROUND(Source!T43,O64)</f>
        <v>0</v>
      </c>
      <c r="G64" s="5" t="s">
        <v>113</v>
      </c>
      <c r="H64" s="5" t="s">
        <v>114</v>
      </c>
      <c r="I64" s="5"/>
      <c r="J64" s="5"/>
      <c r="K64" s="5">
        <v>206</v>
      </c>
      <c r="L64" s="5">
        <v>20</v>
      </c>
      <c r="M64" s="5">
        <v>3</v>
      </c>
      <c r="N64" s="5" t="s">
        <v>3</v>
      </c>
      <c r="O64" s="5">
        <v>0</v>
      </c>
      <c r="P64" s="5">
        <f>ROUND(Source!DL43,O64)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207</v>
      </c>
      <c r="F65" s="5">
        <f>ROUND(Source!U43,O65)</f>
        <v>3487.9069247000002</v>
      </c>
      <c r="G65" s="5" t="s">
        <v>115</v>
      </c>
      <c r="H65" s="5" t="s">
        <v>116</v>
      </c>
      <c r="I65" s="5"/>
      <c r="J65" s="5"/>
      <c r="K65" s="5">
        <v>207</v>
      </c>
      <c r="L65" s="5">
        <v>21</v>
      </c>
      <c r="M65" s="5">
        <v>3</v>
      </c>
      <c r="N65" s="5" t="s">
        <v>3</v>
      </c>
      <c r="O65" s="5">
        <v>7</v>
      </c>
      <c r="P65" s="5">
        <f>ROUND(Source!DM43,O65)</f>
        <v>3487.9069247000002</v>
      </c>
      <c r="Q65" s="5"/>
      <c r="R65" s="5"/>
      <c r="S65" s="5"/>
      <c r="T65" s="5"/>
      <c r="U65" s="5"/>
      <c r="V65" s="5"/>
      <c r="W65" s="5">
        <v>3487.9069247000002</v>
      </c>
      <c r="X65" s="5">
        <v>1</v>
      </c>
      <c r="Y65" s="5">
        <v>3487.9069247000002</v>
      </c>
      <c r="Z65" s="5">
        <v>3487.9069247000002</v>
      </c>
      <c r="AA65" s="5">
        <v>1</v>
      </c>
      <c r="AB65" s="5">
        <v>3487.9069247000002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208</v>
      </c>
      <c r="F66" s="5">
        <f>ROUND(Source!V43,O66)</f>
        <v>228.3615575</v>
      </c>
      <c r="G66" s="5" t="s">
        <v>117</v>
      </c>
      <c r="H66" s="5" t="s">
        <v>118</v>
      </c>
      <c r="I66" s="5"/>
      <c r="J66" s="5"/>
      <c r="K66" s="5">
        <v>208</v>
      </c>
      <c r="L66" s="5">
        <v>22</v>
      </c>
      <c r="M66" s="5">
        <v>3</v>
      </c>
      <c r="N66" s="5" t="s">
        <v>3</v>
      </c>
      <c r="O66" s="5">
        <v>7</v>
      </c>
      <c r="P66" s="5">
        <f>ROUND(Source!DN43,O66)</f>
        <v>228.3615575</v>
      </c>
      <c r="Q66" s="5"/>
      <c r="R66" s="5"/>
      <c r="S66" s="5"/>
      <c r="T66" s="5"/>
      <c r="U66" s="5"/>
      <c r="V66" s="5"/>
      <c r="W66" s="5">
        <v>228.3615575</v>
      </c>
      <c r="X66" s="5">
        <v>1</v>
      </c>
      <c r="Y66" s="5">
        <v>228.3615575</v>
      </c>
      <c r="Z66" s="5">
        <v>228.3615575</v>
      </c>
      <c r="AA66" s="5">
        <v>1</v>
      </c>
      <c r="AB66" s="5">
        <v>228.3615575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209</v>
      </c>
      <c r="F67" s="5">
        <f>ROUND(Source!W43,O67)</f>
        <v>0</v>
      </c>
      <c r="G67" s="5" t="s">
        <v>119</v>
      </c>
      <c r="H67" s="5" t="s">
        <v>120</v>
      </c>
      <c r="I67" s="5"/>
      <c r="J67" s="5"/>
      <c r="K67" s="5">
        <v>209</v>
      </c>
      <c r="L67" s="5">
        <v>23</v>
      </c>
      <c r="M67" s="5">
        <v>3</v>
      </c>
      <c r="N67" s="5" t="s">
        <v>3</v>
      </c>
      <c r="O67" s="5">
        <v>0</v>
      </c>
      <c r="P67" s="5">
        <f>ROUND(Source!DO43,O67)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233</v>
      </c>
      <c r="F68" s="5">
        <f>ROUND(Source!BD43,O68)</f>
        <v>34301</v>
      </c>
      <c r="G68" s="5" t="s">
        <v>121</v>
      </c>
      <c r="H68" s="5" t="s">
        <v>122</v>
      </c>
      <c r="I68" s="5"/>
      <c r="J68" s="5"/>
      <c r="K68" s="5">
        <v>233</v>
      </c>
      <c r="L68" s="5">
        <v>24</v>
      </c>
      <c r="M68" s="5">
        <v>3</v>
      </c>
      <c r="N68" s="5" t="s">
        <v>3</v>
      </c>
      <c r="O68" s="5">
        <v>0</v>
      </c>
      <c r="P68" s="5">
        <f>ROUND(Source!EV43,O68)</f>
        <v>725466</v>
      </c>
      <c r="Q68" s="5"/>
      <c r="R68" s="5"/>
      <c r="S68" s="5"/>
      <c r="T68" s="5"/>
      <c r="U68" s="5"/>
      <c r="V68" s="5"/>
      <c r="W68" s="5">
        <v>34300.980000000003</v>
      </c>
      <c r="X68" s="5">
        <v>1</v>
      </c>
      <c r="Y68" s="5">
        <v>34300.980000000003</v>
      </c>
      <c r="Z68" s="5">
        <v>725466</v>
      </c>
      <c r="AA68" s="5">
        <v>1</v>
      </c>
      <c r="AB68" s="5">
        <v>725466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210</v>
      </c>
      <c r="F69" s="5">
        <f>ROUND(Source!X43,O69)</f>
        <v>28443</v>
      </c>
      <c r="G69" s="5" t="s">
        <v>123</v>
      </c>
      <c r="H69" s="5" t="s">
        <v>124</v>
      </c>
      <c r="I69" s="5"/>
      <c r="J69" s="5"/>
      <c r="K69" s="5">
        <v>210</v>
      </c>
      <c r="L69" s="5">
        <v>25</v>
      </c>
      <c r="M69" s="5">
        <v>3</v>
      </c>
      <c r="N69" s="5" t="s">
        <v>3</v>
      </c>
      <c r="O69" s="5">
        <v>0</v>
      </c>
      <c r="P69" s="5">
        <f>ROUND(Source!DP43,O69)</f>
        <v>1448623</v>
      </c>
      <c r="Q69" s="5"/>
      <c r="R69" s="5"/>
      <c r="S69" s="5"/>
      <c r="T69" s="5"/>
      <c r="U69" s="5"/>
      <c r="V69" s="5"/>
      <c r="W69" s="5">
        <v>28443.4</v>
      </c>
      <c r="X69" s="5">
        <v>1</v>
      </c>
      <c r="Y69" s="5">
        <v>28443.4</v>
      </c>
      <c r="Z69" s="5">
        <v>1448623</v>
      </c>
      <c r="AA69" s="5">
        <v>1</v>
      </c>
      <c r="AB69" s="5">
        <v>1448623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211</v>
      </c>
      <c r="F70" s="5">
        <f>ROUND(Source!Y43,O70)</f>
        <v>13235</v>
      </c>
      <c r="G70" s="5" t="s">
        <v>125</v>
      </c>
      <c r="H70" s="5" t="s">
        <v>126</v>
      </c>
      <c r="I70" s="5"/>
      <c r="J70" s="5"/>
      <c r="K70" s="5">
        <v>211</v>
      </c>
      <c r="L70" s="5">
        <v>26</v>
      </c>
      <c r="M70" s="5">
        <v>3</v>
      </c>
      <c r="N70" s="5" t="s">
        <v>3</v>
      </c>
      <c r="O70" s="5">
        <v>0</v>
      </c>
      <c r="P70" s="5">
        <f>ROUND(Source!DQ43,O70)</f>
        <v>674065</v>
      </c>
      <c r="Q70" s="5"/>
      <c r="R70" s="5"/>
      <c r="S70" s="5"/>
      <c r="T70" s="5"/>
      <c r="U70" s="5"/>
      <c r="V70" s="5"/>
      <c r="W70" s="5">
        <v>13235.1</v>
      </c>
      <c r="X70" s="5">
        <v>1</v>
      </c>
      <c r="Y70" s="5">
        <v>13235.1</v>
      </c>
      <c r="Z70" s="5">
        <v>674065</v>
      </c>
      <c r="AA70" s="5">
        <v>1</v>
      </c>
      <c r="AB70" s="5">
        <v>674065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224</v>
      </c>
      <c r="F71" s="5">
        <f>ROUND(Source!AR43,O71)</f>
        <v>245955</v>
      </c>
      <c r="G71" s="5" t="s">
        <v>127</v>
      </c>
      <c r="H71" s="5" t="s">
        <v>128</v>
      </c>
      <c r="I71" s="5"/>
      <c r="J71" s="5"/>
      <c r="K71" s="5">
        <v>224</v>
      </c>
      <c r="L71" s="5">
        <v>27</v>
      </c>
      <c r="M71" s="5">
        <v>3</v>
      </c>
      <c r="N71" s="5" t="s">
        <v>3</v>
      </c>
      <c r="O71" s="5">
        <v>0</v>
      </c>
      <c r="P71" s="5">
        <f>ROUND(Source!EJ43,O71)</f>
        <v>6218019</v>
      </c>
      <c r="Q71" s="5"/>
      <c r="R71" s="5"/>
      <c r="S71" s="5"/>
      <c r="T71" s="5"/>
      <c r="U71" s="5"/>
      <c r="V71" s="5"/>
      <c r="W71" s="5">
        <v>245955.21</v>
      </c>
      <c r="X71" s="5">
        <v>1</v>
      </c>
      <c r="Y71" s="5">
        <v>245955.21</v>
      </c>
      <c r="Z71" s="5">
        <v>6218019</v>
      </c>
      <c r="AA71" s="5">
        <v>1</v>
      </c>
      <c r="AB71" s="5">
        <v>6218019</v>
      </c>
    </row>
    <row r="73" spans="1:255" x14ac:dyDescent="0.2">
      <c r="A73" s="1">
        <v>4</v>
      </c>
      <c r="B73" s="1">
        <v>1</v>
      </c>
      <c r="C73" s="1"/>
      <c r="D73" s="1">
        <f>ROW(A84)</f>
        <v>84</v>
      </c>
      <c r="E73" s="1"/>
      <c r="F73" s="1" t="s">
        <v>22</v>
      </c>
      <c r="G73" s="1" t="s">
        <v>129</v>
      </c>
      <c r="H73" s="1" t="s">
        <v>3</v>
      </c>
      <c r="I73" s="1">
        <v>0</v>
      </c>
      <c r="J73" s="1"/>
      <c r="K73" s="1">
        <v>-1</v>
      </c>
      <c r="L73" s="1"/>
      <c r="M73" s="1" t="s">
        <v>3</v>
      </c>
      <c r="N73" s="1"/>
      <c r="O73" s="1"/>
      <c r="P73" s="1"/>
      <c r="Q73" s="1"/>
      <c r="R73" s="1"/>
      <c r="S73" s="1">
        <v>0</v>
      </c>
      <c r="T73" s="1">
        <v>0</v>
      </c>
      <c r="U73" s="1" t="s">
        <v>3</v>
      </c>
      <c r="V73" s="1">
        <v>0</v>
      </c>
      <c r="W73" s="1"/>
      <c r="X73" s="1"/>
      <c r="Y73" s="1"/>
      <c r="Z73" s="1"/>
      <c r="AA73" s="1"/>
      <c r="AB73" s="1" t="s">
        <v>3</v>
      </c>
      <c r="AC73" s="1" t="s">
        <v>3</v>
      </c>
      <c r="AD73" s="1" t="s">
        <v>3</v>
      </c>
      <c r="AE73" s="1" t="s">
        <v>3</v>
      </c>
      <c r="AF73" s="1" t="s">
        <v>3</v>
      </c>
      <c r="AG73" s="1" t="s">
        <v>3</v>
      </c>
      <c r="AH73" s="1"/>
      <c r="AI73" s="1"/>
      <c r="AJ73" s="1"/>
      <c r="AK73" s="1"/>
      <c r="AL73" s="1"/>
      <c r="AM73" s="1"/>
      <c r="AN73" s="1"/>
      <c r="AO73" s="1"/>
      <c r="AP73" s="1" t="s">
        <v>3</v>
      </c>
      <c r="AQ73" s="1" t="s">
        <v>3</v>
      </c>
      <c r="AR73" s="1" t="s">
        <v>3</v>
      </c>
      <c r="AS73" s="1"/>
      <c r="AT73" s="1"/>
      <c r="AU73" s="1"/>
      <c r="AV73" s="1"/>
      <c r="AW73" s="1"/>
      <c r="AX73" s="1"/>
      <c r="AY73" s="1"/>
      <c r="AZ73" s="1" t="s">
        <v>3</v>
      </c>
      <c r="BA73" s="1"/>
      <c r="BB73" s="1" t="s">
        <v>3</v>
      </c>
      <c r="BC73" s="1" t="s">
        <v>3</v>
      </c>
      <c r="BD73" s="1" t="s">
        <v>3</v>
      </c>
      <c r="BE73" s="1" t="s">
        <v>3</v>
      </c>
      <c r="BF73" s="1" t="s">
        <v>3</v>
      </c>
      <c r="BG73" s="1" t="s">
        <v>3</v>
      </c>
      <c r="BH73" s="1" t="s">
        <v>3</v>
      </c>
      <c r="BI73" s="1" t="s">
        <v>3</v>
      </c>
      <c r="BJ73" s="1" t="s">
        <v>3</v>
      </c>
      <c r="BK73" s="1" t="s">
        <v>3</v>
      </c>
      <c r="BL73" s="1" t="s">
        <v>3</v>
      </c>
      <c r="BM73" s="1" t="s">
        <v>3</v>
      </c>
      <c r="BN73" s="1" t="s">
        <v>3</v>
      </c>
      <c r="BO73" s="1" t="s">
        <v>3</v>
      </c>
      <c r="BP73" s="1" t="s">
        <v>3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55" x14ac:dyDescent="0.2">
      <c r="A75" s="3">
        <v>52</v>
      </c>
      <c r="B75" s="3">
        <f t="shared" ref="B75:G75" si="52">B84</f>
        <v>1</v>
      </c>
      <c r="C75" s="3">
        <f t="shared" si="52"/>
        <v>4</v>
      </c>
      <c r="D75" s="3">
        <f t="shared" si="52"/>
        <v>73</v>
      </c>
      <c r="E75" s="3">
        <f t="shared" si="52"/>
        <v>0</v>
      </c>
      <c r="F75" s="3" t="str">
        <f t="shared" si="52"/>
        <v>Новый раздел</v>
      </c>
      <c r="G75" s="3" t="str">
        <f t="shared" si="52"/>
        <v>Подвешивание коммуникаций (248029-2021-ПОС)</v>
      </c>
      <c r="H75" s="3"/>
      <c r="I75" s="3"/>
      <c r="J75" s="3"/>
      <c r="K75" s="3"/>
      <c r="L75" s="3"/>
      <c r="M75" s="3"/>
      <c r="N75" s="3"/>
      <c r="O75" s="3">
        <f t="shared" ref="O75:AT75" si="53">O84</f>
        <v>29472</v>
      </c>
      <c r="P75" s="3">
        <f t="shared" si="53"/>
        <v>19534</v>
      </c>
      <c r="Q75" s="3">
        <f t="shared" si="53"/>
        <v>6931</v>
      </c>
      <c r="R75" s="3">
        <f t="shared" si="53"/>
        <v>388</v>
      </c>
      <c r="S75" s="3">
        <f t="shared" si="53"/>
        <v>3007</v>
      </c>
      <c r="T75" s="3">
        <f t="shared" si="53"/>
        <v>0</v>
      </c>
      <c r="U75" s="3">
        <f t="shared" si="53"/>
        <v>352.512</v>
      </c>
      <c r="V75" s="3">
        <f t="shared" si="53"/>
        <v>26.928000000000001</v>
      </c>
      <c r="W75" s="3">
        <f t="shared" si="53"/>
        <v>22</v>
      </c>
      <c r="X75" s="3">
        <f t="shared" si="53"/>
        <v>3972</v>
      </c>
      <c r="Y75" s="3">
        <f t="shared" si="53"/>
        <v>2512</v>
      </c>
      <c r="Z75" s="3">
        <f t="shared" si="53"/>
        <v>0</v>
      </c>
      <c r="AA75" s="3">
        <f t="shared" si="53"/>
        <v>0</v>
      </c>
      <c r="AB75" s="3">
        <f t="shared" si="53"/>
        <v>29472</v>
      </c>
      <c r="AC75" s="3">
        <f t="shared" si="53"/>
        <v>19534</v>
      </c>
      <c r="AD75" s="3">
        <f t="shared" si="53"/>
        <v>6931</v>
      </c>
      <c r="AE75" s="3">
        <f t="shared" si="53"/>
        <v>388</v>
      </c>
      <c r="AF75" s="3">
        <f t="shared" si="53"/>
        <v>3007</v>
      </c>
      <c r="AG75" s="3">
        <f t="shared" si="53"/>
        <v>0</v>
      </c>
      <c r="AH75" s="3">
        <f t="shared" si="53"/>
        <v>352.512</v>
      </c>
      <c r="AI75" s="3">
        <f t="shared" si="53"/>
        <v>26.928000000000001</v>
      </c>
      <c r="AJ75" s="3">
        <f t="shared" si="53"/>
        <v>22</v>
      </c>
      <c r="AK75" s="3">
        <f t="shared" si="53"/>
        <v>3972</v>
      </c>
      <c r="AL75" s="3">
        <f t="shared" si="53"/>
        <v>2512</v>
      </c>
      <c r="AM75" s="3">
        <f t="shared" si="53"/>
        <v>0</v>
      </c>
      <c r="AN75" s="3">
        <f t="shared" si="53"/>
        <v>0</v>
      </c>
      <c r="AO75" s="3">
        <f t="shared" si="53"/>
        <v>0</v>
      </c>
      <c r="AP75" s="3">
        <f t="shared" si="53"/>
        <v>0</v>
      </c>
      <c r="AQ75" s="3">
        <f t="shared" si="53"/>
        <v>0</v>
      </c>
      <c r="AR75" s="3">
        <f t="shared" si="53"/>
        <v>35956</v>
      </c>
      <c r="AS75" s="3">
        <f t="shared" si="53"/>
        <v>35956</v>
      </c>
      <c r="AT75" s="3">
        <f t="shared" si="53"/>
        <v>0</v>
      </c>
      <c r="AU75" s="3">
        <f t="shared" ref="AU75:BZ75" si="54">AU84</f>
        <v>0</v>
      </c>
      <c r="AV75" s="3">
        <f t="shared" si="54"/>
        <v>19534</v>
      </c>
      <c r="AW75" s="3">
        <f t="shared" si="54"/>
        <v>19534</v>
      </c>
      <c r="AX75" s="3">
        <f t="shared" si="54"/>
        <v>0</v>
      </c>
      <c r="AY75" s="3">
        <f t="shared" si="54"/>
        <v>19534</v>
      </c>
      <c r="AZ75" s="3">
        <f t="shared" si="54"/>
        <v>0</v>
      </c>
      <c r="BA75" s="3">
        <f t="shared" si="54"/>
        <v>0</v>
      </c>
      <c r="BB75" s="3">
        <f t="shared" si="54"/>
        <v>0</v>
      </c>
      <c r="BC75" s="3">
        <f t="shared" si="54"/>
        <v>0</v>
      </c>
      <c r="BD75" s="3">
        <f t="shared" si="54"/>
        <v>0</v>
      </c>
      <c r="BE75" s="3">
        <f t="shared" si="54"/>
        <v>0</v>
      </c>
      <c r="BF75" s="3">
        <f t="shared" si="54"/>
        <v>0</v>
      </c>
      <c r="BG75" s="3">
        <f t="shared" si="54"/>
        <v>0</v>
      </c>
      <c r="BH75" s="3">
        <f t="shared" si="54"/>
        <v>0</v>
      </c>
      <c r="BI75" s="3">
        <f t="shared" si="54"/>
        <v>0</v>
      </c>
      <c r="BJ75" s="3">
        <f t="shared" si="54"/>
        <v>0</v>
      </c>
      <c r="BK75" s="3">
        <f t="shared" si="54"/>
        <v>0</v>
      </c>
      <c r="BL75" s="3">
        <f t="shared" si="54"/>
        <v>0</v>
      </c>
      <c r="BM75" s="3">
        <f t="shared" si="54"/>
        <v>0</v>
      </c>
      <c r="BN75" s="3">
        <f t="shared" si="54"/>
        <v>0</v>
      </c>
      <c r="BO75" s="3">
        <f t="shared" si="54"/>
        <v>0</v>
      </c>
      <c r="BP75" s="3">
        <f t="shared" si="54"/>
        <v>0</v>
      </c>
      <c r="BQ75" s="3">
        <f t="shared" si="54"/>
        <v>0</v>
      </c>
      <c r="BR75" s="3">
        <f t="shared" si="54"/>
        <v>0</v>
      </c>
      <c r="BS75" s="3">
        <f t="shared" si="54"/>
        <v>0</v>
      </c>
      <c r="BT75" s="3">
        <f t="shared" si="54"/>
        <v>0</v>
      </c>
      <c r="BU75" s="3">
        <f t="shared" si="54"/>
        <v>0</v>
      </c>
      <c r="BV75" s="3">
        <f t="shared" si="54"/>
        <v>0</v>
      </c>
      <c r="BW75" s="3">
        <f t="shared" si="54"/>
        <v>0</v>
      </c>
      <c r="BX75" s="3">
        <f t="shared" si="54"/>
        <v>0</v>
      </c>
      <c r="BY75" s="3">
        <f t="shared" si="54"/>
        <v>0</v>
      </c>
      <c r="BZ75" s="3">
        <f t="shared" si="54"/>
        <v>0</v>
      </c>
      <c r="CA75" s="3">
        <f t="shared" ref="CA75:DF75" si="55">CA84</f>
        <v>35956</v>
      </c>
      <c r="CB75" s="3">
        <f t="shared" si="55"/>
        <v>35956</v>
      </c>
      <c r="CC75" s="3">
        <f t="shared" si="55"/>
        <v>0</v>
      </c>
      <c r="CD75" s="3">
        <f t="shared" si="55"/>
        <v>0</v>
      </c>
      <c r="CE75" s="3">
        <f t="shared" si="55"/>
        <v>19534</v>
      </c>
      <c r="CF75" s="3">
        <f t="shared" si="55"/>
        <v>19534</v>
      </c>
      <c r="CG75" s="3">
        <f t="shared" si="55"/>
        <v>0</v>
      </c>
      <c r="CH75" s="3">
        <f t="shared" si="55"/>
        <v>19534</v>
      </c>
      <c r="CI75" s="3">
        <f t="shared" si="55"/>
        <v>0</v>
      </c>
      <c r="CJ75" s="3">
        <f t="shared" si="55"/>
        <v>0</v>
      </c>
      <c r="CK75" s="3">
        <f t="shared" si="55"/>
        <v>0</v>
      </c>
      <c r="CL75" s="3">
        <f t="shared" si="55"/>
        <v>0</v>
      </c>
      <c r="CM75" s="3">
        <f t="shared" si="55"/>
        <v>0</v>
      </c>
      <c r="CN75" s="3">
        <f t="shared" si="55"/>
        <v>0</v>
      </c>
      <c r="CO75" s="3">
        <f t="shared" si="55"/>
        <v>0</v>
      </c>
      <c r="CP75" s="3">
        <f t="shared" si="55"/>
        <v>0</v>
      </c>
      <c r="CQ75" s="3">
        <f t="shared" si="55"/>
        <v>0</v>
      </c>
      <c r="CR75" s="3">
        <f t="shared" si="55"/>
        <v>0</v>
      </c>
      <c r="CS75" s="3">
        <f t="shared" si="55"/>
        <v>0</v>
      </c>
      <c r="CT75" s="3">
        <f t="shared" si="55"/>
        <v>0</v>
      </c>
      <c r="CU75" s="3">
        <f t="shared" si="55"/>
        <v>0</v>
      </c>
      <c r="CV75" s="3">
        <f t="shared" si="55"/>
        <v>0</v>
      </c>
      <c r="CW75" s="3">
        <f t="shared" si="55"/>
        <v>0</v>
      </c>
      <c r="CX75" s="3">
        <f t="shared" si="55"/>
        <v>0</v>
      </c>
      <c r="CY75" s="3">
        <f t="shared" si="55"/>
        <v>0</v>
      </c>
      <c r="CZ75" s="3">
        <f t="shared" si="55"/>
        <v>0</v>
      </c>
      <c r="DA75" s="3">
        <f t="shared" si="55"/>
        <v>0</v>
      </c>
      <c r="DB75" s="3">
        <f t="shared" si="55"/>
        <v>0</v>
      </c>
      <c r="DC75" s="3">
        <f t="shared" si="55"/>
        <v>0</v>
      </c>
      <c r="DD75" s="3">
        <f t="shared" si="55"/>
        <v>0</v>
      </c>
      <c r="DE75" s="3">
        <f t="shared" si="55"/>
        <v>0</v>
      </c>
      <c r="DF75" s="3">
        <f t="shared" si="55"/>
        <v>0</v>
      </c>
      <c r="DG75" s="4">
        <f t="shared" ref="DG75:EL75" si="56">DG84</f>
        <v>491242</v>
      </c>
      <c r="DH75" s="4">
        <f t="shared" si="56"/>
        <v>211579</v>
      </c>
      <c r="DI75" s="4">
        <f t="shared" si="56"/>
        <v>126519</v>
      </c>
      <c r="DJ75" s="4">
        <f t="shared" si="56"/>
        <v>19740</v>
      </c>
      <c r="DK75" s="4">
        <f t="shared" si="56"/>
        <v>153144</v>
      </c>
      <c r="DL75" s="4">
        <f t="shared" si="56"/>
        <v>0</v>
      </c>
      <c r="DM75" s="4">
        <f t="shared" si="56"/>
        <v>352.512</v>
      </c>
      <c r="DN75" s="4">
        <f t="shared" si="56"/>
        <v>26.928000000000001</v>
      </c>
      <c r="DO75" s="4">
        <f t="shared" si="56"/>
        <v>22</v>
      </c>
      <c r="DP75" s="4">
        <f t="shared" si="56"/>
        <v>202274</v>
      </c>
      <c r="DQ75" s="4">
        <f t="shared" si="56"/>
        <v>127934</v>
      </c>
      <c r="DR75" s="4">
        <f t="shared" si="56"/>
        <v>0</v>
      </c>
      <c r="DS75" s="4">
        <f t="shared" si="56"/>
        <v>0</v>
      </c>
      <c r="DT75" s="4">
        <f t="shared" si="56"/>
        <v>491242</v>
      </c>
      <c r="DU75" s="4">
        <f t="shared" si="56"/>
        <v>211579</v>
      </c>
      <c r="DV75" s="4">
        <f t="shared" si="56"/>
        <v>126519</v>
      </c>
      <c r="DW75" s="4">
        <f t="shared" si="56"/>
        <v>19740</v>
      </c>
      <c r="DX75" s="4">
        <f t="shared" si="56"/>
        <v>153144</v>
      </c>
      <c r="DY75" s="4">
        <f t="shared" si="56"/>
        <v>0</v>
      </c>
      <c r="DZ75" s="4">
        <f t="shared" si="56"/>
        <v>352.512</v>
      </c>
      <c r="EA75" s="4">
        <f t="shared" si="56"/>
        <v>26.928000000000001</v>
      </c>
      <c r="EB75" s="4">
        <f t="shared" si="56"/>
        <v>22</v>
      </c>
      <c r="EC75" s="4">
        <f t="shared" si="56"/>
        <v>202274</v>
      </c>
      <c r="ED75" s="4">
        <f t="shared" si="56"/>
        <v>127934</v>
      </c>
      <c r="EE75" s="4">
        <f t="shared" si="56"/>
        <v>0</v>
      </c>
      <c r="EF75" s="4">
        <f t="shared" si="56"/>
        <v>0</v>
      </c>
      <c r="EG75" s="4">
        <f t="shared" si="56"/>
        <v>0</v>
      </c>
      <c r="EH75" s="4">
        <f t="shared" si="56"/>
        <v>0</v>
      </c>
      <c r="EI75" s="4">
        <f t="shared" si="56"/>
        <v>0</v>
      </c>
      <c r="EJ75" s="4">
        <f t="shared" si="56"/>
        <v>821450</v>
      </c>
      <c r="EK75" s="4">
        <f t="shared" si="56"/>
        <v>821450</v>
      </c>
      <c r="EL75" s="4">
        <f t="shared" si="56"/>
        <v>0</v>
      </c>
      <c r="EM75" s="4">
        <f t="shared" ref="EM75:FR75" si="57">EM84</f>
        <v>0</v>
      </c>
      <c r="EN75" s="4">
        <f t="shared" si="57"/>
        <v>211579</v>
      </c>
      <c r="EO75" s="4">
        <f t="shared" si="57"/>
        <v>211579</v>
      </c>
      <c r="EP75" s="4">
        <f t="shared" si="57"/>
        <v>0</v>
      </c>
      <c r="EQ75" s="4">
        <f t="shared" si="57"/>
        <v>211579</v>
      </c>
      <c r="ER75" s="4">
        <f t="shared" si="57"/>
        <v>0</v>
      </c>
      <c r="ES75" s="4">
        <f t="shared" si="57"/>
        <v>0</v>
      </c>
      <c r="ET75" s="4">
        <f t="shared" si="57"/>
        <v>0</v>
      </c>
      <c r="EU75" s="4">
        <f t="shared" si="57"/>
        <v>0</v>
      </c>
      <c r="EV75" s="4">
        <f t="shared" si="57"/>
        <v>0</v>
      </c>
      <c r="EW75" s="4">
        <f t="shared" si="57"/>
        <v>0</v>
      </c>
      <c r="EX75" s="4">
        <f t="shared" si="57"/>
        <v>0</v>
      </c>
      <c r="EY75" s="4">
        <f t="shared" si="57"/>
        <v>0</v>
      </c>
      <c r="EZ75" s="4">
        <f t="shared" si="57"/>
        <v>0</v>
      </c>
      <c r="FA75" s="4">
        <f t="shared" si="57"/>
        <v>0</v>
      </c>
      <c r="FB75" s="4">
        <f t="shared" si="57"/>
        <v>0</v>
      </c>
      <c r="FC75" s="4">
        <f t="shared" si="57"/>
        <v>0</v>
      </c>
      <c r="FD75" s="4">
        <f t="shared" si="57"/>
        <v>0</v>
      </c>
      <c r="FE75" s="4">
        <f t="shared" si="57"/>
        <v>0</v>
      </c>
      <c r="FF75" s="4">
        <f t="shared" si="57"/>
        <v>0</v>
      </c>
      <c r="FG75" s="4">
        <f t="shared" si="57"/>
        <v>0</v>
      </c>
      <c r="FH75" s="4">
        <f t="shared" si="57"/>
        <v>0</v>
      </c>
      <c r="FI75" s="4">
        <f t="shared" si="57"/>
        <v>0</v>
      </c>
      <c r="FJ75" s="4">
        <f t="shared" si="57"/>
        <v>0</v>
      </c>
      <c r="FK75" s="4">
        <f t="shared" si="57"/>
        <v>0</v>
      </c>
      <c r="FL75" s="4">
        <f t="shared" si="57"/>
        <v>0</v>
      </c>
      <c r="FM75" s="4">
        <f t="shared" si="57"/>
        <v>0</v>
      </c>
      <c r="FN75" s="4">
        <f t="shared" si="57"/>
        <v>0</v>
      </c>
      <c r="FO75" s="4">
        <f t="shared" si="57"/>
        <v>0</v>
      </c>
      <c r="FP75" s="4">
        <f t="shared" si="57"/>
        <v>0</v>
      </c>
      <c r="FQ75" s="4">
        <f t="shared" si="57"/>
        <v>0</v>
      </c>
      <c r="FR75" s="4">
        <f t="shared" si="57"/>
        <v>0</v>
      </c>
      <c r="FS75" s="4">
        <f t="shared" ref="FS75:GX75" si="58">FS84</f>
        <v>821450</v>
      </c>
      <c r="FT75" s="4">
        <f t="shared" si="58"/>
        <v>821450</v>
      </c>
      <c r="FU75" s="4">
        <f t="shared" si="58"/>
        <v>0</v>
      </c>
      <c r="FV75" s="4">
        <f t="shared" si="58"/>
        <v>0</v>
      </c>
      <c r="FW75" s="4">
        <f t="shared" si="58"/>
        <v>211579</v>
      </c>
      <c r="FX75" s="4">
        <f t="shared" si="58"/>
        <v>211579</v>
      </c>
      <c r="FY75" s="4">
        <f t="shared" si="58"/>
        <v>0</v>
      </c>
      <c r="FZ75" s="4">
        <f t="shared" si="58"/>
        <v>211579</v>
      </c>
      <c r="GA75" s="4">
        <f t="shared" si="58"/>
        <v>0</v>
      </c>
      <c r="GB75" s="4">
        <f t="shared" si="58"/>
        <v>0</v>
      </c>
      <c r="GC75" s="4">
        <f t="shared" si="58"/>
        <v>0</v>
      </c>
      <c r="GD75" s="4">
        <f t="shared" si="58"/>
        <v>0</v>
      </c>
      <c r="GE75" s="4">
        <f t="shared" si="58"/>
        <v>0</v>
      </c>
      <c r="GF75" s="4">
        <f t="shared" si="58"/>
        <v>0</v>
      </c>
      <c r="GG75" s="4">
        <f t="shared" si="58"/>
        <v>0</v>
      </c>
      <c r="GH75" s="4">
        <f t="shared" si="58"/>
        <v>0</v>
      </c>
      <c r="GI75" s="4">
        <f t="shared" si="58"/>
        <v>0</v>
      </c>
      <c r="GJ75" s="4">
        <f t="shared" si="58"/>
        <v>0</v>
      </c>
      <c r="GK75" s="4">
        <f t="shared" si="58"/>
        <v>0</v>
      </c>
      <c r="GL75" s="4">
        <f t="shared" si="58"/>
        <v>0</v>
      </c>
      <c r="GM75" s="4">
        <f t="shared" si="58"/>
        <v>0</v>
      </c>
      <c r="GN75" s="4">
        <f t="shared" si="58"/>
        <v>0</v>
      </c>
      <c r="GO75" s="4">
        <f t="shared" si="58"/>
        <v>0</v>
      </c>
      <c r="GP75" s="4">
        <f t="shared" si="58"/>
        <v>0</v>
      </c>
      <c r="GQ75" s="4">
        <f t="shared" si="58"/>
        <v>0</v>
      </c>
      <c r="GR75" s="4">
        <f t="shared" si="58"/>
        <v>0</v>
      </c>
      <c r="GS75" s="4">
        <f t="shared" si="58"/>
        <v>0</v>
      </c>
      <c r="GT75" s="4">
        <f t="shared" si="58"/>
        <v>0</v>
      </c>
      <c r="GU75" s="4">
        <f t="shared" si="58"/>
        <v>0</v>
      </c>
      <c r="GV75" s="4">
        <f t="shared" si="58"/>
        <v>0</v>
      </c>
      <c r="GW75" s="4">
        <f t="shared" si="58"/>
        <v>0</v>
      </c>
      <c r="GX75" s="4">
        <f t="shared" si="58"/>
        <v>0</v>
      </c>
    </row>
    <row r="77" spans="1:255" x14ac:dyDescent="0.2">
      <c r="A77" s="2">
        <v>17</v>
      </c>
      <c r="B77" s="2">
        <v>1</v>
      </c>
      <c r="C77" s="2">
        <f>ROW(SmtRes!A56)</f>
        <v>56</v>
      </c>
      <c r="D77" s="2">
        <f>ROW(EtalonRes!A55)</f>
        <v>55</v>
      </c>
      <c r="E77" s="2" t="s">
        <v>130</v>
      </c>
      <c r="F77" s="2" t="s">
        <v>131</v>
      </c>
      <c r="G77" s="2" t="s">
        <v>132</v>
      </c>
      <c r="H77" s="2" t="s">
        <v>133</v>
      </c>
      <c r="I77" s="2">
        <v>204</v>
      </c>
      <c r="J77" s="2">
        <v>0</v>
      </c>
      <c r="K77" s="2">
        <v>204</v>
      </c>
      <c r="L77" s="2"/>
      <c r="M77" s="2"/>
      <c r="N77" s="2"/>
      <c r="O77" s="2">
        <f>ROUND(CP77,2)</f>
        <v>29160.98</v>
      </c>
      <c r="P77" s="2">
        <f>ROUND(CQ77*I77,2)</f>
        <v>19222.919999999998</v>
      </c>
      <c r="Q77" s="2">
        <f>ROUND(CR77*I77,2)</f>
        <v>6931.1</v>
      </c>
      <c r="R77" s="2">
        <f>ROUND(CS77*I77,2)</f>
        <v>387.6</v>
      </c>
      <c r="S77" s="2">
        <f>ROUND(CT77*I77,2)</f>
        <v>3006.96</v>
      </c>
      <c r="T77" s="2">
        <f>ROUND(CU77*I77,2)</f>
        <v>0</v>
      </c>
      <c r="U77" s="2">
        <f t="shared" ref="U77:U82" si="59">ROUND(CV77*I77,7)</f>
        <v>352.512</v>
      </c>
      <c r="V77" s="2">
        <f t="shared" ref="V77:V82" si="60">ROUND(CW77*I77,7)</f>
        <v>26.928000000000001</v>
      </c>
      <c r="W77" s="2">
        <f>ROUND(CX77*I77,2)</f>
        <v>0</v>
      </c>
      <c r="X77" s="2">
        <f>ROUND(CY77,2)</f>
        <v>3971.64</v>
      </c>
      <c r="Y77" s="2">
        <f>ROUND(CZ77,2)</f>
        <v>2511.9699999999998</v>
      </c>
      <c r="Z77" s="2"/>
      <c r="AA77" s="2">
        <v>64926385</v>
      </c>
      <c r="AB77" s="2">
        <f t="shared" ref="AB77:AB82" si="61">ROUND((AC77+AD77+AF77),2)</f>
        <v>142.94999999999999</v>
      </c>
      <c r="AC77" s="2">
        <f t="shared" ref="AC77:AC82" si="62">ROUND((ES77),2)</f>
        <v>94.23</v>
      </c>
      <c r="AD77" s="2">
        <f>ROUND(((((ET77*ROUND(1.2,7)))-((EU77*ROUND(1.2,7))))+AE77),2)</f>
        <v>33.979999999999997</v>
      </c>
      <c r="AE77" s="2">
        <f>ROUND(((EU77*ROUND(1.2,7))),2)</f>
        <v>1.9</v>
      </c>
      <c r="AF77" s="2">
        <f>ROUND(((EV77*ROUND(1.2,7))),2)</f>
        <v>14.74</v>
      </c>
      <c r="AG77" s="2">
        <f t="shared" ref="AG77:AG82" si="63">ROUND((AP77),2)</f>
        <v>0</v>
      </c>
      <c r="AH77" s="2">
        <f>((EW77*ROUND(1.2,7)))</f>
        <v>1.728</v>
      </c>
      <c r="AI77" s="2">
        <f>((EX77*ROUND(1.2,7)))</f>
        <v>0.13200000000000001</v>
      </c>
      <c r="AJ77" s="2">
        <f t="shared" ref="AJ77:AJ82" si="64">(AS77)</f>
        <v>0</v>
      </c>
      <c r="AK77" s="2">
        <v>134.82</v>
      </c>
      <c r="AL77" s="2">
        <v>94.23</v>
      </c>
      <c r="AM77" s="2">
        <v>28.31</v>
      </c>
      <c r="AN77" s="2">
        <v>1.58</v>
      </c>
      <c r="AO77" s="2">
        <v>12.28</v>
      </c>
      <c r="AP77" s="2">
        <v>0</v>
      </c>
      <c r="AQ77" s="2">
        <v>1.44</v>
      </c>
      <c r="AR77" s="2">
        <v>0.11</v>
      </c>
      <c r="AS77" s="2">
        <v>0</v>
      </c>
      <c r="AT77" s="2">
        <v>117</v>
      </c>
      <c r="AU77" s="2">
        <v>74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1</v>
      </c>
      <c r="BJ77" s="2" t="s">
        <v>134</v>
      </c>
      <c r="BK77" s="2"/>
      <c r="BL77" s="2"/>
      <c r="BM77" s="2">
        <v>22001</v>
      </c>
      <c r="BN77" s="2">
        <v>0</v>
      </c>
      <c r="BO77" s="2" t="s">
        <v>3</v>
      </c>
      <c r="BP77" s="2">
        <v>0</v>
      </c>
      <c r="BQ77" s="2">
        <v>2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117</v>
      </c>
      <c r="CA77" s="2">
        <v>74</v>
      </c>
      <c r="CB77" s="2" t="s">
        <v>3</v>
      </c>
      <c r="CC77" s="2"/>
      <c r="CD77" s="2"/>
      <c r="CE77" s="2">
        <v>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328</v>
      </c>
      <c r="CO77" s="2">
        <v>0</v>
      </c>
      <c r="CP77" s="2">
        <f t="shared" ref="CP77:CP82" si="65">(P77+Q77+S77)</f>
        <v>29160.979999999996</v>
      </c>
      <c r="CQ77" s="2">
        <f t="shared" ref="CQ77:CQ82" si="66">AC77*BC77</f>
        <v>94.23</v>
      </c>
      <c r="CR77" s="2">
        <f>((((ET77*ROUND(1.2,7)))*BB77-((EU77*ROUND(1.2,7)))*BS77)+AE77*BS77)</f>
        <v>33.975999999999992</v>
      </c>
      <c r="CS77" s="2">
        <f t="shared" ref="CS77:CS82" si="67">AE77*BS77</f>
        <v>1.9</v>
      </c>
      <c r="CT77" s="2">
        <f t="shared" ref="CT77:CT82" si="68">AF77*BA77</f>
        <v>14.74</v>
      </c>
      <c r="CU77" s="2">
        <f t="shared" ref="CU77:CX82" si="69">AG77</f>
        <v>0</v>
      </c>
      <c r="CV77" s="2">
        <f t="shared" si="69"/>
        <v>1.728</v>
      </c>
      <c r="CW77" s="2">
        <f t="shared" si="69"/>
        <v>0.13200000000000001</v>
      </c>
      <c r="CX77" s="2">
        <f t="shared" si="69"/>
        <v>0</v>
      </c>
      <c r="CY77" s="2">
        <f>(((S77+R77)*AT77)/100)</f>
        <v>3971.6352000000002</v>
      </c>
      <c r="CZ77" s="2">
        <f>(((S77+R77)*AU77)/100)</f>
        <v>2511.9744000000001</v>
      </c>
      <c r="DA77" s="2"/>
      <c r="DB77" s="2">
        <v>1</v>
      </c>
      <c r="DC77" s="2" t="s">
        <v>3</v>
      </c>
      <c r="DD77" s="2" t="s">
        <v>3</v>
      </c>
      <c r="DE77" s="2" t="s">
        <v>29</v>
      </c>
      <c r="DF77" s="2" t="s">
        <v>29</v>
      </c>
      <c r="DG77" s="2" t="s">
        <v>29</v>
      </c>
      <c r="DH77" s="2" t="s">
        <v>3</v>
      </c>
      <c r="DI77" s="2" t="s">
        <v>29</v>
      </c>
      <c r="DJ77" s="2" t="s">
        <v>29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133</v>
      </c>
      <c r="DW77" s="2" t="s">
        <v>133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49994234</v>
      </c>
      <c r="EF77" s="2">
        <v>2</v>
      </c>
      <c r="EG77" s="2" t="s">
        <v>31</v>
      </c>
      <c r="EH77" s="2">
        <v>18</v>
      </c>
      <c r="EI77" s="2" t="s">
        <v>135</v>
      </c>
      <c r="EJ77" s="2">
        <v>1</v>
      </c>
      <c r="EK77" s="2">
        <v>22001</v>
      </c>
      <c r="EL77" s="2" t="s">
        <v>135</v>
      </c>
      <c r="EM77" s="2" t="s">
        <v>136</v>
      </c>
      <c r="EN77" s="2"/>
      <c r="EO77" s="2" t="s">
        <v>137</v>
      </c>
      <c r="EP77" s="2"/>
      <c r="EQ77" s="2">
        <v>131072</v>
      </c>
      <c r="ER77" s="2">
        <v>134.82</v>
      </c>
      <c r="ES77" s="2">
        <v>94.23</v>
      </c>
      <c r="ET77" s="2">
        <v>28.31</v>
      </c>
      <c r="EU77" s="2">
        <v>1.58</v>
      </c>
      <c r="EV77" s="2">
        <v>12.28</v>
      </c>
      <c r="EW77" s="2">
        <v>1.44</v>
      </c>
      <c r="EX77" s="2">
        <v>0.11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117</v>
      </c>
      <c r="FY77" s="2">
        <v>74</v>
      </c>
      <c r="FZ77" s="2"/>
      <c r="GA77" s="2" t="s">
        <v>3</v>
      </c>
      <c r="GB77" s="2"/>
      <c r="GC77" s="2"/>
      <c r="GD77" s="2">
        <v>1</v>
      </c>
      <c r="GE77" s="2"/>
      <c r="GF77" s="2">
        <v>1590689366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>ROUND(IF(AND(BH77=3,BI77=3,FS77&lt;&gt;0),P77,0),2)</f>
        <v>0</v>
      </c>
      <c r="GM77" s="2">
        <f>ROUND(O77+X77+Y77,2)+GX77</f>
        <v>35644.589999999997</v>
      </c>
      <c r="GN77" s="2">
        <f t="shared" ref="GN77:GN82" si="70">IF(OR(BI77=0,BI77=1),GM77-GX77,0)</f>
        <v>35644.589999999997</v>
      </c>
      <c r="GO77" s="2">
        <f t="shared" ref="GO77:GO82" si="71">IF(BI77=2,GM77-GX77,0)</f>
        <v>0</v>
      </c>
      <c r="GP77" s="2">
        <f t="shared" ref="GP77:GP82" si="72">IF(BI77=4,GM77-GX77,0)</f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ref="GV77:GV82" si="73">ROUND((GT77),2)</f>
        <v>0</v>
      </c>
      <c r="GW77" s="2">
        <v>1</v>
      </c>
      <c r="GX77" s="2">
        <f>ROUND(HC77*I77,2)</f>
        <v>0</v>
      </c>
      <c r="GY77" s="2"/>
      <c r="GZ77" s="2"/>
      <c r="HA77" s="2">
        <v>0</v>
      </c>
      <c r="HB77" s="2">
        <v>0</v>
      </c>
      <c r="HC77" s="2">
        <f t="shared" ref="HC77:HC82" si="74">GV77*GW77</f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138</v>
      </c>
      <c r="HO77" s="2" t="s">
        <v>139</v>
      </c>
      <c r="HP77" s="2" t="s">
        <v>135</v>
      </c>
      <c r="HQ77" s="2" t="s">
        <v>135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ROW(SmtRes!A66)</f>
        <v>66</v>
      </c>
      <c r="D78">
        <f>ROW(EtalonRes!A64)</f>
        <v>64</v>
      </c>
      <c r="E78" t="s">
        <v>130</v>
      </c>
      <c r="F78" t="s">
        <v>131</v>
      </c>
      <c r="G78" t="s">
        <v>132</v>
      </c>
      <c r="H78" t="s">
        <v>133</v>
      </c>
      <c r="I78">
        <v>204</v>
      </c>
      <c r="J78">
        <v>0</v>
      </c>
      <c r="K78">
        <v>204</v>
      </c>
      <c r="O78">
        <f>ROUND(CP78,0)</f>
        <v>493614</v>
      </c>
      <c r="P78">
        <f>ROUND(CQ78*I78,0)</f>
        <v>213951</v>
      </c>
      <c r="Q78">
        <f>ROUND(CR78*I78,0)</f>
        <v>126519</v>
      </c>
      <c r="R78">
        <f>ROUND(CS78*I78,0)</f>
        <v>19740</v>
      </c>
      <c r="S78">
        <f>ROUND(CT78*I78,0)</f>
        <v>153144</v>
      </c>
      <c r="T78">
        <f>ROUND(CU78*I78,0)</f>
        <v>0</v>
      </c>
      <c r="U78">
        <f t="shared" si="59"/>
        <v>352.512</v>
      </c>
      <c r="V78">
        <f t="shared" si="60"/>
        <v>26.928000000000001</v>
      </c>
      <c r="W78">
        <f>ROUND(CX78*I78,0)</f>
        <v>0</v>
      </c>
      <c r="X78">
        <f>ROUND(CY78,0)</f>
        <v>202274</v>
      </c>
      <c r="Y78">
        <f>ROUND(CZ78,0)</f>
        <v>127934</v>
      </c>
      <c r="AA78">
        <v>64926383</v>
      </c>
      <c r="AB78">
        <f t="shared" si="61"/>
        <v>142.94999999999999</v>
      </c>
      <c r="AC78">
        <f t="shared" si="62"/>
        <v>94.23</v>
      </c>
      <c r="AD78">
        <f>ROUND(((((ET78*ROUND(1.2,7)))-((EU78*ROUND(1.2,7))))+AE78),2)</f>
        <v>33.979999999999997</v>
      </c>
      <c r="AE78">
        <f>ROUND(((EU78*ROUND(1.2,7))),2)</f>
        <v>1.9</v>
      </c>
      <c r="AF78">
        <f>ROUND(((EV78*ROUND(1.2,7))),2)</f>
        <v>14.74</v>
      </c>
      <c r="AG78">
        <f t="shared" si="63"/>
        <v>0</v>
      </c>
      <c r="AH78">
        <f>((EW78*ROUND(1.2,7)))</f>
        <v>1.728</v>
      </c>
      <c r="AI78">
        <f>((EX78*ROUND(1.2,7)))</f>
        <v>0.13200000000000001</v>
      </c>
      <c r="AJ78">
        <f t="shared" si="64"/>
        <v>0</v>
      </c>
      <c r="AK78">
        <v>134.82</v>
      </c>
      <c r="AL78">
        <v>94.23</v>
      </c>
      <c r="AM78">
        <v>28.31</v>
      </c>
      <c r="AN78">
        <v>1.58</v>
      </c>
      <c r="AO78">
        <v>12.28</v>
      </c>
      <c r="AP78">
        <v>0</v>
      </c>
      <c r="AQ78">
        <v>1.44</v>
      </c>
      <c r="AR78">
        <v>0.11</v>
      </c>
      <c r="AS78">
        <v>0</v>
      </c>
      <c r="AT78">
        <v>117</v>
      </c>
      <c r="AU78">
        <v>74</v>
      </c>
      <c r="AV78">
        <v>1</v>
      </c>
      <c r="AW78">
        <v>1</v>
      </c>
      <c r="AZ78">
        <v>1</v>
      </c>
      <c r="BA78">
        <v>50.93</v>
      </c>
      <c r="BB78">
        <v>18.25</v>
      </c>
      <c r="BC78">
        <v>11.13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134</v>
      </c>
      <c r="BM78">
        <v>22001</v>
      </c>
      <c r="BN78">
        <v>0</v>
      </c>
      <c r="BO78" t="s">
        <v>131</v>
      </c>
      <c r="BP78">
        <v>1</v>
      </c>
      <c r="BQ78">
        <v>2</v>
      </c>
      <c r="BR78">
        <v>0</v>
      </c>
      <c r="BS78">
        <v>50.93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117</v>
      </c>
      <c r="CA78">
        <v>74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328</v>
      </c>
      <c r="CO78">
        <v>0</v>
      </c>
      <c r="CP78">
        <f t="shared" si="65"/>
        <v>493614</v>
      </c>
      <c r="CQ78">
        <f t="shared" si="66"/>
        <v>1048.7799000000002</v>
      </c>
      <c r="CR78">
        <f>((((ET78*ROUND(1.2,7)))*BB78-((EU78*ROUND(1.2,7)))*BS78)+AE78*BS78)</f>
        <v>620.19272000000001</v>
      </c>
      <c r="CS78">
        <f t="shared" si="67"/>
        <v>96.766999999999996</v>
      </c>
      <c r="CT78">
        <f t="shared" si="68"/>
        <v>750.70820000000003</v>
      </c>
      <c r="CU78">
        <f t="shared" si="69"/>
        <v>0</v>
      </c>
      <c r="CV78">
        <f t="shared" si="69"/>
        <v>1.728</v>
      </c>
      <c r="CW78">
        <f t="shared" si="69"/>
        <v>0.13200000000000001</v>
      </c>
      <c r="CX78">
        <f t="shared" si="69"/>
        <v>0</v>
      </c>
      <c r="CY78">
        <f>(((S78+R78)*AT78)/100)</f>
        <v>202274.28</v>
      </c>
      <c r="CZ78">
        <f>(((S78+R78)*AU78)/100)</f>
        <v>127934.16</v>
      </c>
      <c r="DB78">
        <v>2</v>
      </c>
      <c r="DC78" t="s">
        <v>3</v>
      </c>
      <c r="DD78" t="s">
        <v>3</v>
      </c>
      <c r="DE78" t="s">
        <v>29</v>
      </c>
      <c r="DF78" t="s">
        <v>29</v>
      </c>
      <c r="DG78" t="s">
        <v>29</v>
      </c>
      <c r="DH78" t="s">
        <v>3</v>
      </c>
      <c r="DI78" t="s">
        <v>29</v>
      </c>
      <c r="DJ78" t="s">
        <v>29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133</v>
      </c>
      <c r="DW78" t="s">
        <v>133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49994234</v>
      </c>
      <c r="EF78">
        <v>2</v>
      </c>
      <c r="EG78" t="s">
        <v>31</v>
      </c>
      <c r="EH78">
        <v>18</v>
      </c>
      <c r="EI78" t="s">
        <v>135</v>
      </c>
      <c r="EJ78">
        <v>1</v>
      </c>
      <c r="EK78">
        <v>22001</v>
      </c>
      <c r="EL78" t="s">
        <v>135</v>
      </c>
      <c r="EM78" t="s">
        <v>136</v>
      </c>
      <c r="EO78" t="s">
        <v>137</v>
      </c>
      <c r="EQ78">
        <v>131072</v>
      </c>
      <c r="ER78">
        <v>134.82</v>
      </c>
      <c r="ES78">
        <v>94.23</v>
      </c>
      <c r="ET78">
        <v>28.31</v>
      </c>
      <c r="EU78">
        <v>1.58</v>
      </c>
      <c r="EV78">
        <v>12.28</v>
      </c>
      <c r="EW78">
        <v>1.44</v>
      </c>
      <c r="EX78">
        <v>0.11</v>
      </c>
      <c r="EY78">
        <v>0</v>
      </c>
      <c r="FQ78">
        <v>0</v>
      </c>
      <c r="FR78">
        <v>0</v>
      </c>
      <c r="FS78">
        <v>0</v>
      </c>
      <c r="FX78">
        <v>117</v>
      </c>
      <c r="FY78">
        <v>74</v>
      </c>
      <c r="GA78" t="s">
        <v>3</v>
      </c>
      <c r="GD78">
        <v>1</v>
      </c>
      <c r="GF78">
        <v>1590689366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>ROUND(IF(AND(BH78=3,BI78=3,FS78&lt;&gt;0),P78,0),0)</f>
        <v>0</v>
      </c>
      <c r="GM78">
        <f>ROUND(O78+X78+Y78,0)+GX78</f>
        <v>823822</v>
      </c>
      <c r="GN78">
        <f t="shared" si="70"/>
        <v>823822</v>
      </c>
      <c r="GO78">
        <f t="shared" si="71"/>
        <v>0</v>
      </c>
      <c r="GP78">
        <f t="shared" si="72"/>
        <v>0</v>
      </c>
      <c r="GR78">
        <v>0</v>
      </c>
      <c r="GS78">
        <v>3</v>
      </c>
      <c r="GT78">
        <v>0</v>
      </c>
      <c r="GU78" t="s">
        <v>3</v>
      </c>
      <c r="GV78">
        <f t="shared" si="73"/>
        <v>0</v>
      </c>
      <c r="GW78">
        <v>1</v>
      </c>
      <c r="GX78">
        <f>ROUND(HC78*I78,0)</f>
        <v>0</v>
      </c>
      <c r="HA78">
        <v>0</v>
      </c>
      <c r="HB78">
        <v>0</v>
      </c>
      <c r="HC78">
        <f t="shared" si="74"/>
        <v>0</v>
      </c>
      <c r="HE78" t="s">
        <v>3</v>
      </c>
      <c r="HF78" t="s">
        <v>3</v>
      </c>
      <c r="HM78" t="s">
        <v>3</v>
      </c>
      <c r="HN78" t="s">
        <v>138</v>
      </c>
      <c r="HO78" t="s">
        <v>139</v>
      </c>
      <c r="HP78" t="s">
        <v>135</v>
      </c>
      <c r="HQ78" t="s">
        <v>135</v>
      </c>
      <c r="HS78">
        <v>0</v>
      </c>
      <c r="IK78">
        <v>0</v>
      </c>
    </row>
    <row r="79" spans="1:255" x14ac:dyDescent="0.2">
      <c r="A79" s="2">
        <v>18</v>
      </c>
      <c r="B79" s="2">
        <v>1</v>
      </c>
      <c r="C79" s="2">
        <v>54</v>
      </c>
      <c r="D79" s="2"/>
      <c r="E79" s="2" t="s">
        <v>140</v>
      </c>
      <c r="F79" s="2" t="s">
        <v>141</v>
      </c>
      <c r="G79" s="2" t="s">
        <v>142</v>
      </c>
      <c r="H79" s="2" t="s">
        <v>143</v>
      </c>
      <c r="I79" s="2">
        <f>I77*J79</f>
        <v>-7.3440000000000012</v>
      </c>
      <c r="J79" s="2">
        <v>-3.6000000000000004E-2</v>
      </c>
      <c r="K79" s="2">
        <v>-3.5999999999999997E-2</v>
      </c>
      <c r="L79" s="2"/>
      <c r="M79" s="2"/>
      <c r="N79" s="2"/>
      <c r="O79" s="2">
        <f>ROUND(CP79,2)</f>
        <v>-4100.38</v>
      </c>
      <c r="P79" s="2">
        <f>ROUND(CQ79*I79,2)</f>
        <v>-4100.38</v>
      </c>
      <c r="Q79" s="2">
        <f>ROUND(CR79*I79,2)</f>
        <v>0</v>
      </c>
      <c r="R79" s="2">
        <f>ROUND(CS79*I79,2)</f>
        <v>0</v>
      </c>
      <c r="S79" s="2">
        <f>ROUND(CT79*I79,2)</f>
        <v>0</v>
      </c>
      <c r="T79" s="2">
        <f>ROUND(CU79*I79,2)</f>
        <v>0</v>
      </c>
      <c r="U79" s="2">
        <f t="shared" si="59"/>
        <v>0</v>
      </c>
      <c r="V79" s="2">
        <f t="shared" si="60"/>
        <v>0</v>
      </c>
      <c r="W79" s="2">
        <f>ROUND(CX79*I79,2)</f>
        <v>0</v>
      </c>
      <c r="X79" s="2">
        <f>ROUND(CY79,2)</f>
        <v>0</v>
      </c>
      <c r="Y79" s="2">
        <f>ROUND(CZ79,2)</f>
        <v>0</v>
      </c>
      <c r="Z79" s="2"/>
      <c r="AA79" s="2">
        <v>64926385</v>
      </c>
      <c r="AB79" s="2">
        <f t="shared" si="61"/>
        <v>558.33000000000004</v>
      </c>
      <c r="AC79" s="2">
        <f t="shared" si="62"/>
        <v>558.33000000000004</v>
      </c>
      <c r="AD79" s="2">
        <f>ROUND((((ET79)-(EU79))+AE79),2)</f>
        <v>0</v>
      </c>
      <c r="AE79" s="2">
        <f t="shared" ref="AE79:AF82" si="75">ROUND((EU79),2)</f>
        <v>0</v>
      </c>
      <c r="AF79" s="2">
        <f t="shared" si="75"/>
        <v>0</v>
      </c>
      <c r="AG79" s="2">
        <f t="shared" si="63"/>
        <v>0</v>
      </c>
      <c r="AH79" s="2">
        <f t="shared" ref="AH79:AI82" si="76">(EW79)</f>
        <v>0</v>
      </c>
      <c r="AI79" s="2">
        <f t="shared" si="76"/>
        <v>0</v>
      </c>
      <c r="AJ79" s="2">
        <f t="shared" si="64"/>
        <v>0</v>
      </c>
      <c r="AK79" s="2">
        <v>558.33000000000004</v>
      </c>
      <c r="AL79" s="2">
        <v>558.33000000000004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3</v>
      </c>
      <c r="BI79" s="2">
        <v>1</v>
      </c>
      <c r="BJ79" s="2" t="s">
        <v>144</v>
      </c>
      <c r="BK79" s="2"/>
      <c r="BL79" s="2"/>
      <c r="BM79" s="2">
        <v>500001</v>
      </c>
      <c r="BN79" s="2">
        <v>0</v>
      </c>
      <c r="BO79" s="2" t="s">
        <v>3</v>
      </c>
      <c r="BP79" s="2">
        <v>0</v>
      </c>
      <c r="BQ79" s="2">
        <v>8</v>
      </c>
      <c r="BR79" s="2">
        <v>1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0</v>
      </c>
      <c r="CA79" s="2">
        <v>0</v>
      </c>
      <c r="CB79" s="2" t="s">
        <v>3</v>
      </c>
      <c r="CC79" s="2"/>
      <c r="CD79" s="2"/>
      <c r="CE79" s="2">
        <v>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65"/>
        <v>-4100.38</v>
      </c>
      <c r="CQ79" s="2">
        <f t="shared" si="66"/>
        <v>558.33000000000004</v>
      </c>
      <c r="CR79" s="2">
        <f>(((ET79)*BB79-(EU79)*BS79)+AE79*BS79)</f>
        <v>0</v>
      </c>
      <c r="CS79" s="2">
        <f t="shared" si="67"/>
        <v>0</v>
      </c>
      <c r="CT79" s="2">
        <f t="shared" si="68"/>
        <v>0</v>
      </c>
      <c r="CU79" s="2">
        <f t="shared" si="69"/>
        <v>0</v>
      </c>
      <c r="CV79" s="2">
        <f t="shared" si="69"/>
        <v>0</v>
      </c>
      <c r="CW79" s="2">
        <f t="shared" si="69"/>
        <v>0</v>
      </c>
      <c r="CX79" s="2">
        <f t="shared" si="69"/>
        <v>0</v>
      </c>
      <c r="CY79" s="2">
        <f>0</f>
        <v>0</v>
      </c>
      <c r="CZ79" s="2">
        <f>0</f>
        <v>0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1007</v>
      </c>
      <c r="DV79" s="2" t="s">
        <v>143</v>
      </c>
      <c r="DW79" s="2" t="s">
        <v>143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49994105</v>
      </c>
      <c r="EF79" s="2">
        <v>8</v>
      </c>
      <c r="EG79" s="2" t="s">
        <v>145</v>
      </c>
      <c r="EH79" s="2">
        <v>0</v>
      </c>
      <c r="EI79" s="2" t="s">
        <v>3</v>
      </c>
      <c r="EJ79" s="2">
        <v>1</v>
      </c>
      <c r="EK79" s="2">
        <v>500001</v>
      </c>
      <c r="EL79" s="2" t="s">
        <v>146</v>
      </c>
      <c r="EM79" s="2" t="s">
        <v>147</v>
      </c>
      <c r="EN79" s="2"/>
      <c r="EO79" s="2" t="s">
        <v>3</v>
      </c>
      <c r="EP79" s="2"/>
      <c r="EQ79" s="2">
        <v>0</v>
      </c>
      <c r="ER79" s="2">
        <v>558.33000000000004</v>
      </c>
      <c r="ES79" s="2">
        <v>558.33000000000004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0</v>
      </c>
      <c r="FY79" s="2">
        <v>0</v>
      </c>
      <c r="FZ79" s="2"/>
      <c r="GA79" s="2" t="s">
        <v>3</v>
      </c>
      <c r="GB79" s="2"/>
      <c r="GC79" s="2"/>
      <c r="GD79" s="2">
        <v>1</v>
      </c>
      <c r="GE79" s="2"/>
      <c r="GF79" s="2">
        <v>-1134122495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>ROUND(IF(AND(BH79=3,BI79=3,FS79&lt;&gt;0),P79,0),2)</f>
        <v>0</v>
      </c>
      <c r="GM79" s="2">
        <f>ROUND(O79+X79+Y79,2)+GX79</f>
        <v>-4100.38</v>
      </c>
      <c r="GN79" s="2">
        <f t="shared" si="70"/>
        <v>-4100.38</v>
      </c>
      <c r="GO79" s="2">
        <f t="shared" si="71"/>
        <v>0</v>
      </c>
      <c r="GP79" s="2">
        <f t="shared" si="72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73"/>
        <v>0</v>
      </c>
      <c r="GW79" s="2">
        <v>1</v>
      </c>
      <c r="GX79" s="2">
        <f>ROUND(HC79*I79,2)</f>
        <v>0</v>
      </c>
      <c r="GY79" s="2"/>
      <c r="GZ79" s="2"/>
      <c r="HA79" s="2">
        <v>0</v>
      </c>
      <c r="HB79" s="2">
        <v>0</v>
      </c>
      <c r="HC79" s="2">
        <f t="shared" si="74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18</v>
      </c>
      <c r="B80">
        <v>1</v>
      </c>
      <c r="C80">
        <v>64</v>
      </c>
      <c r="E80" t="s">
        <v>140</v>
      </c>
      <c r="F80" t="s">
        <v>141</v>
      </c>
      <c r="G80" t="s">
        <v>142</v>
      </c>
      <c r="H80" t="s">
        <v>143</v>
      </c>
      <c r="I80">
        <f>I78*J80</f>
        <v>-7.3440000000000012</v>
      </c>
      <c r="J80">
        <v>-3.6000000000000004E-2</v>
      </c>
      <c r="K80">
        <v>-3.5999999999999997E-2</v>
      </c>
      <c r="O80">
        <f>ROUND(CP80,0)</f>
        <v>-64130</v>
      </c>
      <c r="P80">
        <f>ROUND(CQ80*I80,0)</f>
        <v>-64130</v>
      </c>
      <c r="Q80">
        <f>ROUND(CR80*I80,0)</f>
        <v>0</v>
      </c>
      <c r="R80">
        <f>ROUND(CS80*I80,0)</f>
        <v>0</v>
      </c>
      <c r="S80">
        <f>ROUND(CT80*I80,0)</f>
        <v>0</v>
      </c>
      <c r="T80">
        <f>ROUND(CU80*I80,0)</f>
        <v>0</v>
      </c>
      <c r="U80">
        <f t="shared" si="59"/>
        <v>0</v>
      </c>
      <c r="V80">
        <f t="shared" si="60"/>
        <v>0</v>
      </c>
      <c r="W80">
        <f>ROUND(CX80*I80,0)</f>
        <v>0</v>
      </c>
      <c r="X80">
        <f>ROUND(CY80,0)</f>
        <v>0</v>
      </c>
      <c r="Y80">
        <f>ROUND(CZ80,0)</f>
        <v>0</v>
      </c>
      <c r="AA80">
        <v>64926383</v>
      </c>
      <c r="AB80">
        <f t="shared" si="61"/>
        <v>558.33000000000004</v>
      </c>
      <c r="AC80">
        <f t="shared" si="62"/>
        <v>558.33000000000004</v>
      </c>
      <c r="AD80">
        <f>ROUND((((ET80)-(EU80))+AE80),2)</f>
        <v>0</v>
      </c>
      <c r="AE80">
        <f t="shared" si="75"/>
        <v>0</v>
      </c>
      <c r="AF80">
        <f t="shared" si="75"/>
        <v>0</v>
      </c>
      <c r="AG80">
        <f t="shared" si="63"/>
        <v>0</v>
      </c>
      <c r="AH80">
        <f t="shared" si="76"/>
        <v>0</v>
      </c>
      <c r="AI80">
        <f t="shared" si="76"/>
        <v>0</v>
      </c>
      <c r="AJ80">
        <f t="shared" si="64"/>
        <v>0</v>
      </c>
      <c r="AK80">
        <v>558.33000000000004</v>
      </c>
      <c r="AL80">
        <v>558.33000000000004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15.64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144</v>
      </c>
      <c r="BM80">
        <v>500001</v>
      </c>
      <c r="BN80">
        <v>0</v>
      </c>
      <c r="BO80" t="s">
        <v>141</v>
      </c>
      <c r="BP80">
        <v>1</v>
      </c>
      <c r="BQ80">
        <v>8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65"/>
        <v>-64130</v>
      </c>
      <c r="CQ80">
        <f t="shared" si="66"/>
        <v>8732.2812000000013</v>
      </c>
      <c r="CR80">
        <f>(((ET80)*BB80-(EU80)*BS80)+AE80*BS80)</f>
        <v>0</v>
      </c>
      <c r="CS80">
        <f t="shared" si="67"/>
        <v>0</v>
      </c>
      <c r="CT80">
        <f t="shared" si="68"/>
        <v>0</v>
      </c>
      <c r="CU80">
        <f t="shared" si="69"/>
        <v>0</v>
      </c>
      <c r="CV80">
        <f t="shared" si="69"/>
        <v>0</v>
      </c>
      <c r="CW80">
        <f t="shared" si="69"/>
        <v>0</v>
      </c>
      <c r="CX80">
        <f t="shared" si="69"/>
        <v>0</v>
      </c>
      <c r="CY80">
        <f>0</f>
        <v>0</v>
      </c>
      <c r="CZ80">
        <f>0</f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1007</v>
      </c>
      <c r="DV80" t="s">
        <v>143</v>
      </c>
      <c r="DW80" t="s">
        <v>143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49994105</v>
      </c>
      <c r="EF80">
        <v>8</v>
      </c>
      <c r="EG80" t="s">
        <v>145</v>
      </c>
      <c r="EH80">
        <v>0</v>
      </c>
      <c r="EI80" t="s">
        <v>3</v>
      </c>
      <c r="EJ80">
        <v>1</v>
      </c>
      <c r="EK80">
        <v>500001</v>
      </c>
      <c r="EL80" t="s">
        <v>146</v>
      </c>
      <c r="EM80" t="s">
        <v>147</v>
      </c>
      <c r="EO80" t="s">
        <v>3</v>
      </c>
      <c r="EQ80">
        <v>0</v>
      </c>
      <c r="ER80">
        <v>558.33000000000004</v>
      </c>
      <c r="ES80">
        <v>558.33000000000004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v>0</v>
      </c>
      <c r="FS80">
        <v>0</v>
      </c>
      <c r="FX80">
        <v>0</v>
      </c>
      <c r="FY80">
        <v>0</v>
      </c>
      <c r="GA80" t="s">
        <v>3</v>
      </c>
      <c r="GD80">
        <v>1</v>
      </c>
      <c r="GF80">
        <v>-1134122495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>ROUND(IF(AND(BH80=3,BI80=3,FS80&lt;&gt;0),P80,0),0)</f>
        <v>0</v>
      </c>
      <c r="GM80">
        <f>ROUND(O80+X80+Y80,0)+GX80</f>
        <v>-64130</v>
      </c>
      <c r="GN80">
        <f t="shared" si="70"/>
        <v>-64130</v>
      </c>
      <c r="GO80">
        <f t="shared" si="71"/>
        <v>0</v>
      </c>
      <c r="GP80">
        <f t="shared" si="72"/>
        <v>0</v>
      </c>
      <c r="GR80">
        <v>0</v>
      </c>
      <c r="GS80">
        <v>3</v>
      </c>
      <c r="GT80">
        <v>0</v>
      </c>
      <c r="GU80" t="s">
        <v>3</v>
      </c>
      <c r="GV80">
        <f t="shared" si="73"/>
        <v>0</v>
      </c>
      <c r="GW80">
        <v>1</v>
      </c>
      <c r="GX80">
        <f>ROUND(HC80*I80,0)</f>
        <v>0</v>
      </c>
      <c r="HA80">
        <v>0</v>
      </c>
      <c r="HB80">
        <v>0</v>
      </c>
      <c r="HC80">
        <f t="shared" si="74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18</v>
      </c>
      <c r="B81" s="2">
        <v>1</v>
      </c>
      <c r="C81" s="2">
        <v>52</v>
      </c>
      <c r="D81" s="2"/>
      <c r="E81" s="2" t="s">
        <v>148</v>
      </c>
      <c r="F81" s="2" t="s">
        <v>149</v>
      </c>
      <c r="G81" s="2" t="s">
        <v>150</v>
      </c>
      <c r="H81" s="2" t="s">
        <v>151</v>
      </c>
      <c r="I81" s="2">
        <f>I77*J81</f>
        <v>0.64871999999999996</v>
      </c>
      <c r="J81" s="2">
        <v>3.1799999999999997E-3</v>
      </c>
      <c r="K81" s="2">
        <v>3.1800000000000002E-2</v>
      </c>
      <c r="L81" s="2"/>
      <c r="M81" s="2"/>
      <c r="N81" s="2"/>
      <c r="O81" s="2">
        <f>ROUND(CP81,2)</f>
        <v>4411.3</v>
      </c>
      <c r="P81" s="2">
        <f>ROUND(CQ81*I81,2)</f>
        <v>4411.3</v>
      </c>
      <c r="Q81" s="2">
        <f>ROUND(CR81*I81,2)</f>
        <v>0</v>
      </c>
      <c r="R81" s="2">
        <f>ROUND(CS81*I81,2)</f>
        <v>0</v>
      </c>
      <c r="S81" s="2">
        <f>ROUND(CT81*I81,2)</f>
        <v>0</v>
      </c>
      <c r="T81" s="2">
        <f>ROUND(CU81*I81,2)</f>
        <v>0</v>
      </c>
      <c r="U81" s="2">
        <f t="shared" si="59"/>
        <v>0</v>
      </c>
      <c r="V81" s="2">
        <f t="shared" si="60"/>
        <v>0</v>
      </c>
      <c r="W81" s="2">
        <f>ROUND(CX81*I81,2)</f>
        <v>22.17</v>
      </c>
      <c r="X81" s="2">
        <f>ROUND(CY81,2)</f>
        <v>0</v>
      </c>
      <c r="Y81" s="2">
        <f>ROUND(CZ81,2)</f>
        <v>0</v>
      </c>
      <c r="Z81" s="2"/>
      <c r="AA81" s="2">
        <v>64926385</v>
      </c>
      <c r="AB81" s="2">
        <f t="shared" si="61"/>
        <v>6800</v>
      </c>
      <c r="AC81" s="2">
        <f t="shared" si="62"/>
        <v>6800</v>
      </c>
      <c r="AD81" s="2">
        <f>ROUND((((ET81)-(EU81))+AE81),2)</f>
        <v>0</v>
      </c>
      <c r="AE81" s="2">
        <f t="shared" si="75"/>
        <v>0</v>
      </c>
      <c r="AF81" s="2">
        <f t="shared" si="75"/>
        <v>0</v>
      </c>
      <c r="AG81" s="2">
        <f t="shared" si="63"/>
        <v>0</v>
      </c>
      <c r="AH81" s="2">
        <f t="shared" si="76"/>
        <v>0</v>
      </c>
      <c r="AI81" s="2">
        <f t="shared" si="76"/>
        <v>0</v>
      </c>
      <c r="AJ81" s="2">
        <f t="shared" si="64"/>
        <v>34.17</v>
      </c>
      <c r="AK81" s="2">
        <v>6800</v>
      </c>
      <c r="AL81" s="2">
        <v>6800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34.17</v>
      </c>
      <c r="AT81" s="2">
        <v>0</v>
      </c>
      <c r="AU81" s="2">
        <v>0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3</v>
      </c>
      <c r="BI81" s="2">
        <v>1</v>
      </c>
      <c r="BJ81" s="2" t="s">
        <v>152</v>
      </c>
      <c r="BK81" s="2"/>
      <c r="BL81" s="2"/>
      <c r="BM81" s="2">
        <v>500001</v>
      </c>
      <c r="BN81" s="2">
        <v>0</v>
      </c>
      <c r="BO81" s="2" t="s">
        <v>3</v>
      </c>
      <c r="BP81" s="2">
        <v>0</v>
      </c>
      <c r="BQ81" s="2">
        <v>8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0</v>
      </c>
      <c r="CA81" s="2">
        <v>0</v>
      </c>
      <c r="CB81" s="2" t="s">
        <v>3</v>
      </c>
      <c r="CC81" s="2"/>
      <c r="CD81" s="2"/>
      <c r="CE81" s="2">
        <v>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 t="shared" si="65"/>
        <v>4411.3</v>
      </c>
      <c r="CQ81" s="2">
        <f t="shared" si="66"/>
        <v>6800</v>
      </c>
      <c r="CR81" s="2">
        <f>(((ET81)*BB81-(EU81)*BS81)+AE81*BS81)</f>
        <v>0</v>
      </c>
      <c r="CS81" s="2">
        <f t="shared" si="67"/>
        <v>0</v>
      </c>
      <c r="CT81" s="2">
        <f t="shared" si="68"/>
        <v>0</v>
      </c>
      <c r="CU81" s="2">
        <f t="shared" si="69"/>
        <v>0</v>
      </c>
      <c r="CV81" s="2">
        <f t="shared" si="69"/>
        <v>0</v>
      </c>
      <c r="CW81" s="2">
        <f t="shared" si="69"/>
        <v>0</v>
      </c>
      <c r="CX81" s="2">
        <f t="shared" si="69"/>
        <v>34.17</v>
      </c>
      <c r="CY81" s="2">
        <f>0</f>
        <v>0</v>
      </c>
      <c r="CZ81" s="2">
        <f>0</f>
        <v>0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1009</v>
      </c>
      <c r="DV81" s="2" t="s">
        <v>151</v>
      </c>
      <c r="DW81" s="2" t="s">
        <v>151</v>
      </c>
      <c r="DX81" s="2">
        <v>1000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49994105</v>
      </c>
      <c r="EF81" s="2">
        <v>8</v>
      </c>
      <c r="EG81" s="2" t="s">
        <v>145</v>
      </c>
      <c r="EH81" s="2">
        <v>0</v>
      </c>
      <c r="EI81" s="2" t="s">
        <v>3</v>
      </c>
      <c r="EJ81" s="2">
        <v>1</v>
      </c>
      <c r="EK81" s="2">
        <v>500001</v>
      </c>
      <c r="EL81" s="2" t="s">
        <v>146</v>
      </c>
      <c r="EM81" s="2" t="s">
        <v>147</v>
      </c>
      <c r="EN81" s="2"/>
      <c r="EO81" s="2" t="s">
        <v>3</v>
      </c>
      <c r="EP81" s="2"/>
      <c r="EQ81" s="2">
        <v>0</v>
      </c>
      <c r="ER81" s="2">
        <v>6800</v>
      </c>
      <c r="ES81" s="2">
        <v>6800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0</v>
      </c>
      <c r="FY81" s="2">
        <v>0</v>
      </c>
      <c r="FZ81" s="2"/>
      <c r="GA81" s="2" t="s">
        <v>3</v>
      </c>
      <c r="GB81" s="2"/>
      <c r="GC81" s="2"/>
      <c r="GD81" s="2">
        <v>1</v>
      </c>
      <c r="GE81" s="2"/>
      <c r="GF81" s="2">
        <v>-1935963472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>ROUND(IF(AND(BH81=3,BI81=3,FS81&lt;&gt;0),P81,0),2)</f>
        <v>0</v>
      </c>
      <c r="GM81" s="2">
        <f>ROUND(O81+X81+Y81,2)+GX81</f>
        <v>4411.3</v>
      </c>
      <c r="GN81" s="2">
        <f t="shared" si="70"/>
        <v>4411.3</v>
      </c>
      <c r="GO81" s="2">
        <f t="shared" si="71"/>
        <v>0</v>
      </c>
      <c r="GP81" s="2">
        <f t="shared" si="72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73"/>
        <v>0</v>
      </c>
      <c r="GW81" s="2">
        <v>1</v>
      </c>
      <c r="GX81" s="2">
        <f>ROUND(HC81*I81,2)</f>
        <v>0</v>
      </c>
      <c r="GY81" s="2"/>
      <c r="GZ81" s="2"/>
      <c r="HA81" s="2">
        <v>0</v>
      </c>
      <c r="HB81" s="2">
        <v>0</v>
      </c>
      <c r="HC81" s="2">
        <f t="shared" si="74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153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18</v>
      </c>
      <c r="B82">
        <v>1</v>
      </c>
      <c r="C82">
        <v>62</v>
      </c>
      <c r="E82" t="s">
        <v>148</v>
      </c>
      <c r="F82" t="s">
        <v>149</v>
      </c>
      <c r="G82" t="s">
        <v>150</v>
      </c>
      <c r="H82" t="s">
        <v>151</v>
      </c>
      <c r="I82">
        <f>I78*J82</f>
        <v>0.64871999999999996</v>
      </c>
      <c r="J82">
        <v>3.1799999999999997E-3</v>
      </c>
      <c r="K82">
        <v>3.1800000000000002E-2</v>
      </c>
      <c r="O82">
        <f>ROUND(CP82,0)</f>
        <v>61758</v>
      </c>
      <c r="P82">
        <f>ROUND(CQ82*I82,0)</f>
        <v>61758</v>
      </c>
      <c r="Q82">
        <f>ROUND(CR82*I82,0)</f>
        <v>0</v>
      </c>
      <c r="R82">
        <f>ROUND(CS82*I82,0)</f>
        <v>0</v>
      </c>
      <c r="S82">
        <f>ROUND(CT82*I82,0)</f>
        <v>0</v>
      </c>
      <c r="T82">
        <f>ROUND(CU82*I82,0)</f>
        <v>0</v>
      </c>
      <c r="U82">
        <f t="shared" si="59"/>
        <v>0</v>
      </c>
      <c r="V82">
        <f t="shared" si="60"/>
        <v>0</v>
      </c>
      <c r="W82">
        <f>ROUND(CX82*I82,0)</f>
        <v>22</v>
      </c>
      <c r="X82">
        <f>ROUND(CY82,0)</f>
        <v>0</v>
      </c>
      <c r="Y82">
        <f>ROUND(CZ82,0)</f>
        <v>0</v>
      </c>
      <c r="AA82">
        <v>64926383</v>
      </c>
      <c r="AB82">
        <f t="shared" si="61"/>
        <v>6800</v>
      </c>
      <c r="AC82">
        <f t="shared" si="62"/>
        <v>6800</v>
      </c>
      <c r="AD82">
        <f>ROUND((((ET82)-(EU82))+AE82),2)</f>
        <v>0</v>
      </c>
      <c r="AE82">
        <f t="shared" si="75"/>
        <v>0</v>
      </c>
      <c r="AF82">
        <f t="shared" si="75"/>
        <v>0</v>
      </c>
      <c r="AG82">
        <f t="shared" si="63"/>
        <v>0</v>
      </c>
      <c r="AH82">
        <f t="shared" si="76"/>
        <v>0</v>
      </c>
      <c r="AI82">
        <f t="shared" si="76"/>
        <v>0</v>
      </c>
      <c r="AJ82">
        <f t="shared" si="64"/>
        <v>34.17</v>
      </c>
      <c r="AK82">
        <v>6800</v>
      </c>
      <c r="AL82">
        <v>6800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34.17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14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152</v>
      </c>
      <c r="BM82">
        <v>500001</v>
      </c>
      <c r="BN82">
        <v>0</v>
      </c>
      <c r="BO82" t="s">
        <v>149</v>
      </c>
      <c r="BP82">
        <v>1</v>
      </c>
      <c r="BQ82">
        <v>8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65"/>
        <v>61758</v>
      </c>
      <c r="CQ82">
        <f t="shared" si="66"/>
        <v>95200</v>
      </c>
      <c r="CR82">
        <f>(((ET82)*BB82-(EU82)*BS82)+AE82*BS82)</f>
        <v>0</v>
      </c>
      <c r="CS82">
        <f t="shared" si="67"/>
        <v>0</v>
      </c>
      <c r="CT82">
        <f t="shared" si="68"/>
        <v>0</v>
      </c>
      <c r="CU82">
        <f t="shared" si="69"/>
        <v>0</v>
      </c>
      <c r="CV82">
        <f t="shared" si="69"/>
        <v>0</v>
      </c>
      <c r="CW82">
        <f t="shared" si="69"/>
        <v>0</v>
      </c>
      <c r="CX82">
        <f t="shared" si="69"/>
        <v>34.17</v>
      </c>
      <c r="CY82">
        <f>0</f>
        <v>0</v>
      </c>
      <c r="CZ82">
        <f>0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1009</v>
      </c>
      <c r="DV82" t="s">
        <v>151</v>
      </c>
      <c r="DW82" t="s">
        <v>151</v>
      </c>
      <c r="DX82">
        <v>1000</v>
      </c>
      <c r="DZ82" t="s">
        <v>3</v>
      </c>
      <c r="EA82" t="s">
        <v>3</v>
      </c>
      <c r="EB82" t="s">
        <v>3</v>
      </c>
      <c r="EC82" t="s">
        <v>3</v>
      </c>
      <c r="EE82">
        <v>49994105</v>
      </c>
      <c r="EF82">
        <v>8</v>
      </c>
      <c r="EG82" t="s">
        <v>145</v>
      </c>
      <c r="EH82">
        <v>0</v>
      </c>
      <c r="EI82" t="s">
        <v>3</v>
      </c>
      <c r="EJ82">
        <v>1</v>
      </c>
      <c r="EK82">
        <v>500001</v>
      </c>
      <c r="EL82" t="s">
        <v>146</v>
      </c>
      <c r="EM82" t="s">
        <v>147</v>
      </c>
      <c r="EO82" t="s">
        <v>3</v>
      </c>
      <c r="EQ82">
        <v>0</v>
      </c>
      <c r="ER82">
        <v>6800</v>
      </c>
      <c r="ES82">
        <v>6800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0</v>
      </c>
      <c r="FY82">
        <v>0</v>
      </c>
      <c r="GA82" t="s">
        <v>3</v>
      </c>
      <c r="GD82">
        <v>1</v>
      </c>
      <c r="GF82">
        <v>-1935963472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>ROUND(IF(AND(BH82=3,BI82=3,FS82&lt;&gt;0),P82,0),0)</f>
        <v>0</v>
      </c>
      <c r="GM82">
        <f>ROUND(O82+X82+Y82,0)+GX82</f>
        <v>61758</v>
      </c>
      <c r="GN82">
        <f t="shared" si="70"/>
        <v>61758</v>
      </c>
      <c r="GO82">
        <f t="shared" si="71"/>
        <v>0</v>
      </c>
      <c r="GP82">
        <f t="shared" si="72"/>
        <v>0</v>
      </c>
      <c r="GR82">
        <v>0</v>
      </c>
      <c r="GS82">
        <v>3</v>
      </c>
      <c r="GT82">
        <v>0</v>
      </c>
      <c r="GU82" t="s">
        <v>3</v>
      </c>
      <c r="GV82">
        <f t="shared" si="73"/>
        <v>0</v>
      </c>
      <c r="GW82">
        <v>1</v>
      </c>
      <c r="GX82">
        <f>ROUND(HC82*I82,0)</f>
        <v>0</v>
      </c>
      <c r="HA82">
        <v>0</v>
      </c>
      <c r="HB82">
        <v>0</v>
      </c>
      <c r="HC82">
        <f t="shared" si="74"/>
        <v>0</v>
      </c>
      <c r="HE82" t="s">
        <v>3</v>
      </c>
      <c r="HF82" t="s">
        <v>3</v>
      </c>
      <c r="HM82" t="s">
        <v>153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4" spans="1:255" x14ac:dyDescent="0.2">
      <c r="A84" s="3">
        <v>51</v>
      </c>
      <c r="B84" s="3">
        <f>B73</f>
        <v>1</v>
      </c>
      <c r="C84" s="3">
        <f>A73</f>
        <v>4</v>
      </c>
      <c r="D84" s="3">
        <f>ROW(A73)</f>
        <v>73</v>
      </c>
      <c r="E84" s="3"/>
      <c r="F84" s="3" t="str">
        <f>IF(F73&lt;&gt;"",F73,"")</f>
        <v>Новый раздел</v>
      </c>
      <c r="G84" s="3" t="str">
        <f>IF(G73&lt;&gt;"",G73,"")</f>
        <v>Подвешивание коммуникаций (248029-2021-ПОС)</v>
      </c>
      <c r="H84" s="3">
        <v>0</v>
      </c>
      <c r="I84" s="3"/>
      <c r="J84" s="3"/>
      <c r="K84" s="3"/>
      <c r="L84" s="3"/>
      <c r="M84" s="3"/>
      <c r="N84" s="3"/>
      <c r="O84" s="3">
        <f t="shared" ref="O84:T84" si="77">ROUND(AB84,0)</f>
        <v>29472</v>
      </c>
      <c r="P84" s="3">
        <f t="shared" si="77"/>
        <v>19534</v>
      </c>
      <c r="Q84" s="3">
        <f t="shared" si="77"/>
        <v>6931</v>
      </c>
      <c r="R84" s="3">
        <f t="shared" si="77"/>
        <v>388</v>
      </c>
      <c r="S84" s="3">
        <f t="shared" si="77"/>
        <v>3007</v>
      </c>
      <c r="T84" s="3">
        <f t="shared" si="77"/>
        <v>0</v>
      </c>
      <c r="U84" s="3">
        <f>AH84</f>
        <v>352.512</v>
      </c>
      <c r="V84" s="3">
        <f>AI84</f>
        <v>26.928000000000001</v>
      </c>
      <c r="W84" s="3">
        <f>ROUND(AJ84,0)</f>
        <v>22</v>
      </c>
      <c r="X84" s="3">
        <f>ROUND(AK84,0)</f>
        <v>3972</v>
      </c>
      <c r="Y84" s="3">
        <f>ROUND(AL84,0)</f>
        <v>2512</v>
      </c>
      <c r="Z84" s="3"/>
      <c r="AA84" s="3"/>
      <c r="AB84" s="3">
        <f>ROUND(SUMIF(AA77:AA82,"=64926385",O77:O82),0)</f>
        <v>29472</v>
      </c>
      <c r="AC84" s="3">
        <f>ROUND(SUMIF(AA77:AA82,"=64926385",P77:P82),0)</f>
        <v>19534</v>
      </c>
      <c r="AD84" s="3">
        <f>ROUND(SUMIF(AA77:AA82,"=64926385",Q77:Q82),0)</f>
        <v>6931</v>
      </c>
      <c r="AE84" s="3">
        <f>ROUND(SUMIF(AA77:AA82,"=64926385",R77:R82),0)</f>
        <v>388</v>
      </c>
      <c r="AF84" s="3">
        <f>ROUND(SUMIF(AA77:AA82,"=64926385",S77:S82),0)</f>
        <v>3007</v>
      </c>
      <c r="AG84" s="3">
        <f>ROUND(SUMIF(AA77:AA82,"=64926385",T77:T82),0)</f>
        <v>0</v>
      </c>
      <c r="AH84" s="3">
        <f>SUMIF(AA77:AA82,"=64926385",U77:U82)</f>
        <v>352.512</v>
      </c>
      <c r="AI84" s="3">
        <f>SUMIF(AA77:AA82,"=64926385",V77:V82)</f>
        <v>26.928000000000001</v>
      </c>
      <c r="AJ84" s="3">
        <f>ROUND(SUMIF(AA77:AA82,"=64926385",W77:W82),0)</f>
        <v>22</v>
      </c>
      <c r="AK84" s="3">
        <f>ROUND(SUMIF(AA77:AA82,"=64926385",X77:X82),0)</f>
        <v>3972</v>
      </c>
      <c r="AL84" s="3">
        <f>ROUND(SUMIF(AA77:AA82,"=64926385",Y77:Y82),0)</f>
        <v>2512</v>
      </c>
      <c r="AM84" s="3"/>
      <c r="AN84" s="3"/>
      <c r="AO84" s="3">
        <f t="shared" ref="AO84:BD84" si="78">ROUND(BX84,0)</f>
        <v>0</v>
      </c>
      <c r="AP84" s="3">
        <f t="shared" si="78"/>
        <v>0</v>
      </c>
      <c r="AQ84" s="3">
        <f t="shared" si="78"/>
        <v>0</v>
      </c>
      <c r="AR84" s="3">
        <f t="shared" si="78"/>
        <v>35956</v>
      </c>
      <c r="AS84" s="3">
        <f t="shared" si="78"/>
        <v>35956</v>
      </c>
      <c r="AT84" s="3">
        <f t="shared" si="78"/>
        <v>0</v>
      </c>
      <c r="AU84" s="3">
        <f t="shared" si="78"/>
        <v>0</v>
      </c>
      <c r="AV84" s="3">
        <f t="shared" si="78"/>
        <v>19534</v>
      </c>
      <c r="AW84" s="3">
        <f t="shared" si="78"/>
        <v>19534</v>
      </c>
      <c r="AX84" s="3">
        <f t="shared" si="78"/>
        <v>0</v>
      </c>
      <c r="AY84" s="3">
        <f t="shared" si="78"/>
        <v>19534</v>
      </c>
      <c r="AZ84" s="3">
        <f t="shared" si="78"/>
        <v>0</v>
      </c>
      <c r="BA84" s="3">
        <f t="shared" si="78"/>
        <v>0</v>
      </c>
      <c r="BB84" s="3">
        <f t="shared" si="78"/>
        <v>0</v>
      </c>
      <c r="BC84" s="3">
        <f t="shared" si="78"/>
        <v>0</v>
      </c>
      <c r="BD84" s="3">
        <f t="shared" si="78"/>
        <v>0</v>
      </c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>
        <f>ROUND(SUMIF(AA77:AA82,"=64926385",FQ77:FQ82),0)</f>
        <v>0</v>
      </c>
      <c r="BY84" s="3">
        <f>ROUND(SUMIF(AA77:AA82,"=64926385",FR77:FR82),0)</f>
        <v>0</v>
      </c>
      <c r="BZ84" s="3">
        <f>ROUND(SUMIF(AA77:AA82,"=64926385",GL77:GL82),0)</f>
        <v>0</v>
      </c>
      <c r="CA84" s="3">
        <f>ROUND(SUMIF(AA77:AA82,"=64926385",GM77:GM82),0)</f>
        <v>35956</v>
      </c>
      <c r="CB84" s="3">
        <f>ROUND(SUMIF(AA77:AA82,"=64926385",GN77:GN82),0)</f>
        <v>35956</v>
      </c>
      <c r="CC84" s="3">
        <f>ROUND(SUMIF(AA77:AA82,"=64926385",GO77:GO82),0)</f>
        <v>0</v>
      </c>
      <c r="CD84" s="3">
        <f>ROUND(SUMIF(AA77:AA82,"=64926385",GP77:GP82),0)</f>
        <v>0</v>
      </c>
      <c r="CE84" s="3">
        <f>AC84-BX84</f>
        <v>19534</v>
      </c>
      <c r="CF84" s="3">
        <f>AC84-BY84</f>
        <v>19534</v>
      </c>
      <c r="CG84" s="3">
        <f>BX84-BZ84</f>
        <v>0</v>
      </c>
      <c r="CH84" s="3">
        <f>AC84-BX84-BY84+BZ84</f>
        <v>19534</v>
      </c>
      <c r="CI84" s="3">
        <f>BY84-BZ84</f>
        <v>0</v>
      </c>
      <c r="CJ84" s="3">
        <f>ROUND(SUMIF(AA77:AA82,"=64926385",GX77:GX82),0)</f>
        <v>0</v>
      </c>
      <c r="CK84" s="3">
        <f>ROUND(SUMIF(AA77:AA82,"=64926385",GY77:GY82),0)</f>
        <v>0</v>
      </c>
      <c r="CL84" s="3">
        <f>ROUND(SUMIF(AA77:AA82,"=64926385",GZ77:GZ82),0)</f>
        <v>0</v>
      </c>
      <c r="CM84" s="3">
        <f>ROUND(SUMIF(AA77:AA82,"=64926385",HD77:HD82),0)</f>
        <v>0</v>
      </c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4">
        <f t="shared" ref="DG84:DL84" si="79">ROUND(DT84,0)</f>
        <v>491242</v>
      </c>
      <c r="DH84" s="4">
        <f t="shared" si="79"/>
        <v>211579</v>
      </c>
      <c r="DI84" s="4">
        <f t="shared" si="79"/>
        <v>126519</v>
      </c>
      <c r="DJ84" s="4">
        <f t="shared" si="79"/>
        <v>19740</v>
      </c>
      <c r="DK84" s="4">
        <f t="shared" si="79"/>
        <v>153144</v>
      </c>
      <c r="DL84" s="4">
        <f t="shared" si="79"/>
        <v>0</v>
      </c>
      <c r="DM84" s="4">
        <f>DZ84</f>
        <v>352.512</v>
      </c>
      <c r="DN84" s="4">
        <f>EA84</f>
        <v>26.928000000000001</v>
      </c>
      <c r="DO84" s="4">
        <f>ROUND(EB84,0)</f>
        <v>22</v>
      </c>
      <c r="DP84" s="4">
        <f>ROUND(EC84,0)</f>
        <v>202274</v>
      </c>
      <c r="DQ84" s="4">
        <f>ROUND(ED84,0)</f>
        <v>127934</v>
      </c>
      <c r="DR84" s="4"/>
      <c r="DS84" s="4"/>
      <c r="DT84" s="4">
        <f>ROUND(SUMIF(AA77:AA82,"=64926383",O77:O82),0)</f>
        <v>491242</v>
      </c>
      <c r="DU84" s="4">
        <f>ROUND(SUMIF(AA77:AA82,"=64926383",P77:P82),0)</f>
        <v>211579</v>
      </c>
      <c r="DV84" s="4">
        <f>ROUND(SUMIF(AA77:AA82,"=64926383",Q77:Q82),0)</f>
        <v>126519</v>
      </c>
      <c r="DW84" s="4">
        <f>ROUND(SUMIF(AA77:AA82,"=64926383",R77:R82),0)</f>
        <v>19740</v>
      </c>
      <c r="DX84" s="4">
        <f>ROUND(SUMIF(AA77:AA82,"=64926383",S77:S82),0)</f>
        <v>153144</v>
      </c>
      <c r="DY84" s="4">
        <f>ROUND(SUMIF(AA77:AA82,"=64926383",T77:T82),0)</f>
        <v>0</v>
      </c>
      <c r="DZ84" s="4">
        <f>SUMIF(AA77:AA82,"=64926383",U77:U82)</f>
        <v>352.512</v>
      </c>
      <c r="EA84" s="4">
        <f>SUMIF(AA77:AA82,"=64926383",V77:V82)</f>
        <v>26.928000000000001</v>
      </c>
      <c r="EB84" s="4">
        <f>ROUND(SUMIF(AA77:AA82,"=64926383",W77:W82),0)</f>
        <v>22</v>
      </c>
      <c r="EC84" s="4">
        <f>ROUND(SUMIF(AA77:AA82,"=64926383",X77:X82),0)</f>
        <v>202274</v>
      </c>
      <c r="ED84" s="4">
        <f>ROUND(SUMIF(AA77:AA82,"=64926383",Y77:Y82),0)</f>
        <v>127934</v>
      </c>
      <c r="EE84" s="4"/>
      <c r="EF84" s="4"/>
      <c r="EG84" s="4">
        <f t="shared" ref="EG84:EV84" si="80">ROUND(FP84,0)</f>
        <v>0</v>
      </c>
      <c r="EH84" s="4">
        <f t="shared" si="80"/>
        <v>0</v>
      </c>
      <c r="EI84" s="4">
        <f t="shared" si="80"/>
        <v>0</v>
      </c>
      <c r="EJ84" s="4">
        <f t="shared" si="80"/>
        <v>821450</v>
      </c>
      <c r="EK84" s="4">
        <f t="shared" si="80"/>
        <v>821450</v>
      </c>
      <c r="EL84" s="4">
        <f t="shared" si="80"/>
        <v>0</v>
      </c>
      <c r="EM84" s="4">
        <f t="shared" si="80"/>
        <v>0</v>
      </c>
      <c r="EN84" s="4">
        <f t="shared" si="80"/>
        <v>211579</v>
      </c>
      <c r="EO84" s="4">
        <f t="shared" si="80"/>
        <v>211579</v>
      </c>
      <c r="EP84" s="4">
        <f t="shared" si="80"/>
        <v>0</v>
      </c>
      <c r="EQ84" s="4">
        <f t="shared" si="80"/>
        <v>211579</v>
      </c>
      <c r="ER84" s="4">
        <f t="shared" si="80"/>
        <v>0</v>
      </c>
      <c r="ES84" s="4">
        <f t="shared" si="80"/>
        <v>0</v>
      </c>
      <c r="ET84" s="4">
        <f t="shared" si="80"/>
        <v>0</v>
      </c>
      <c r="EU84" s="4">
        <f t="shared" si="80"/>
        <v>0</v>
      </c>
      <c r="EV84" s="4">
        <f t="shared" si="80"/>
        <v>0</v>
      </c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>
        <f>ROUND(SUMIF(AA77:AA82,"=64926383",FQ77:FQ82),0)</f>
        <v>0</v>
      </c>
      <c r="FQ84" s="4">
        <f>ROUND(SUMIF(AA77:AA82,"=64926383",FR77:FR82),0)</f>
        <v>0</v>
      </c>
      <c r="FR84" s="4">
        <f>ROUND(SUMIF(AA77:AA82,"=64926383",GL77:GL82),0)</f>
        <v>0</v>
      </c>
      <c r="FS84" s="4">
        <f>ROUND(SUMIF(AA77:AA82,"=64926383",GM77:GM82),0)</f>
        <v>821450</v>
      </c>
      <c r="FT84" s="4">
        <f>ROUND(SUMIF(AA77:AA82,"=64926383",GN77:GN82),0)</f>
        <v>821450</v>
      </c>
      <c r="FU84" s="4">
        <f>ROUND(SUMIF(AA77:AA82,"=64926383",GO77:GO82),0)</f>
        <v>0</v>
      </c>
      <c r="FV84" s="4">
        <f>ROUND(SUMIF(AA77:AA82,"=64926383",GP77:GP82),0)</f>
        <v>0</v>
      </c>
      <c r="FW84" s="4">
        <f>DU84-FP84</f>
        <v>211579</v>
      </c>
      <c r="FX84" s="4">
        <f>DU84-FQ84</f>
        <v>211579</v>
      </c>
      <c r="FY84" s="4">
        <f>FP84-FR84</f>
        <v>0</v>
      </c>
      <c r="FZ84" s="4">
        <f>DU84-FP84-FQ84+FR84</f>
        <v>211579</v>
      </c>
      <c r="GA84" s="4">
        <f>FQ84-FR84</f>
        <v>0</v>
      </c>
      <c r="GB84" s="4">
        <f>ROUND(SUMIF(AA77:AA82,"=64926383",GX77:GX82),0)</f>
        <v>0</v>
      </c>
      <c r="GC84" s="4">
        <f>ROUND(SUMIF(AA77:AA82,"=64926383",GY77:GY82),0)</f>
        <v>0</v>
      </c>
      <c r="GD84" s="4">
        <f>ROUND(SUMIF(AA77:AA82,"=64926383",GZ77:GZ82),0)</f>
        <v>0</v>
      </c>
      <c r="GE84" s="4">
        <f>ROUND(SUMIF(AA77:AA82,"=64926383",HD77:HD82),0)</f>
        <v>0</v>
      </c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>
        <v>0</v>
      </c>
    </row>
    <row r="86" spans="1:255" x14ac:dyDescent="0.2">
      <c r="A86" s="5">
        <v>50</v>
      </c>
      <c r="B86" s="5">
        <v>0</v>
      </c>
      <c r="C86" s="5">
        <v>0</v>
      </c>
      <c r="D86" s="5">
        <v>1</v>
      </c>
      <c r="E86" s="5">
        <v>201</v>
      </c>
      <c r="F86" s="5">
        <f>ROUND(Source!O84,O86)</f>
        <v>29472</v>
      </c>
      <c r="G86" s="5" t="s">
        <v>75</v>
      </c>
      <c r="H86" s="5" t="s">
        <v>76</v>
      </c>
      <c r="I86" s="5"/>
      <c r="J86" s="5"/>
      <c r="K86" s="5">
        <v>201</v>
      </c>
      <c r="L86" s="5">
        <v>1</v>
      </c>
      <c r="M86" s="5">
        <v>3</v>
      </c>
      <c r="N86" s="5" t="s">
        <v>3</v>
      </c>
      <c r="O86" s="5">
        <v>0</v>
      </c>
      <c r="P86" s="5">
        <f>ROUND(Source!DG84,O86)</f>
        <v>491242</v>
      </c>
      <c r="Q86" s="5"/>
      <c r="R86" s="5"/>
      <c r="S86" s="5"/>
      <c r="T86" s="5"/>
      <c r="U86" s="5"/>
      <c r="V86" s="5"/>
      <c r="W86" s="5">
        <v>29471.9</v>
      </c>
      <c r="X86" s="5">
        <v>1</v>
      </c>
      <c r="Y86" s="5">
        <v>29471.9</v>
      </c>
      <c r="Z86" s="5">
        <v>491242</v>
      </c>
      <c r="AA86" s="5">
        <v>1</v>
      </c>
      <c r="AB86" s="5">
        <v>491242</v>
      </c>
    </row>
    <row r="87" spans="1:255" x14ac:dyDescent="0.2">
      <c r="A87" s="5">
        <v>50</v>
      </c>
      <c r="B87" s="5">
        <v>0</v>
      </c>
      <c r="C87" s="5">
        <v>0</v>
      </c>
      <c r="D87" s="5">
        <v>1</v>
      </c>
      <c r="E87" s="5">
        <v>202</v>
      </c>
      <c r="F87" s="5">
        <f>ROUND(Source!P84,O87)</f>
        <v>19534</v>
      </c>
      <c r="G87" s="5" t="s">
        <v>77</v>
      </c>
      <c r="H87" s="5" t="s">
        <v>78</v>
      </c>
      <c r="I87" s="5"/>
      <c r="J87" s="5"/>
      <c r="K87" s="5">
        <v>202</v>
      </c>
      <c r="L87" s="5">
        <v>2</v>
      </c>
      <c r="M87" s="5">
        <v>3</v>
      </c>
      <c r="N87" s="5" t="s">
        <v>3</v>
      </c>
      <c r="O87" s="5">
        <v>0</v>
      </c>
      <c r="P87" s="5">
        <f>ROUND(Source!DH84,O87)</f>
        <v>211579</v>
      </c>
      <c r="Q87" s="5"/>
      <c r="R87" s="5"/>
      <c r="S87" s="5"/>
      <c r="T87" s="5"/>
      <c r="U87" s="5"/>
      <c r="V87" s="5"/>
      <c r="W87" s="5">
        <v>19533.84</v>
      </c>
      <c r="X87" s="5">
        <v>1</v>
      </c>
      <c r="Y87" s="5">
        <v>19533.84</v>
      </c>
      <c r="Z87" s="5">
        <v>211579</v>
      </c>
      <c r="AA87" s="5">
        <v>1</v>
      </c>
      <c r="AB87" s="5">
        <v>211579</v>
      </c>
    </row>
    <row r="88" spans="1:255" x14ac:dyDescent="0.2">
      <c r="A88" s="5">
        <v>50</v>
      </c>
      <c r="B88" s="5">
        <v>0</v>
      </c>
      <c r="C88" s="5">
        <v>0</v>
      </c>
      <c r="D88" s="5">
        <v>1</v>
      </c>
      <c r="E88" s="5">
        <v>222</v>
      </c>
      <c r="F88" s="5">
        <f>ROUND(Source!AO84,O88)</f>
        <v>0</v>
      </c>
      <c r="G88" s="5" t="s">
        <v>79</v>
      </c>
      <c r="H88" s="5" t="s">
        <v>80</v>
      </c>
      <c r="I88" s="5"/>
      <c r="J88" s="5"/>
      <c r="K88" s="5">
        <v>222</v>
      </c>
      <c r="L88" s="5">
        <v>3</v>
      </c>
      <c r="M88" s="5">
        <v>3</v>
      </c>
      <c r="N88" s="5" t="s">
        <v>3</v>
      </c>
      <c r="O88" s="5">
        <v>0</v>
      </c>
      <c r="P88" s="5">
        <f>ROUND(Source!EG84,O88)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55" x14ac:dyDescent="0.2">
      <c r="A89" s="5">
        <v>50</v>
      </c>
      <c r="B89" s="5">
        <v>0</v>
      </c>
      <c r="C89" s="5">
        <v>0</v>
      </c>
      <c r="D89" s="5">
        <v>1</v>
      </c>
      <c r="E89" s="5">
        <v>225</v>
      </c>
      <c r="F89" s="5">
        <f>ROUND(Source!AV84,O89)</f>
        <v>19534</v>
      </c>
      <c r="G89" s="5" t="s">
        <v>81</v>
      </c>
      <c r="H89" s="5" t="s">
        <v>82</v>
      </c>
      <c r="I89" s="5"/>
      <c r="J89" s="5"/>
      <c r="K89" s="5">
        <v>225</v>
      </c>
      <c r="L89" s="5">
        <v>4</v>
      </c>
      <c r="M89" s="5">
        <v>3</v>
      </c>
      <c r="N89" s="5" t="s">
        <v>3</v>
      </c>
      <c r="O89" s="5">
        <v>0</v>
      </c>
      <c r="P89" s="5">
        <f>ROUND(Source!EN84,O89)</f>
        <v>211579</v>
      </c>
      <c r="Q89" s="5"/>
      <c r="R89" s="5"/>
      <c r="S89" s="5"/>
      <c r="T89" s="5"/>
      <c r="U89" s="5"/>
      <c r="V89" s="5"/>
      <c r="W89" s="5">
        <v>19533.84</v>
      </c>
      <c r="X89" s="5">
        <v>1</v>
      </c>
      <c r="Y89" s="5">
        <v>19533.84</v>
      </c>
      <c r="Z89" s="5">
        <v>211579</v>
      </c>
      <c r="AA89" s="5">
        <v>1</v>
      </c>
      <c r="AB89" s="5">
        <v>211579</v>
      </c>
    </row>
    <row r="90" spans="1:255" x14ac:dyDescent="0.2">
      <c r="A90" s="5">
        <v>50</v>
      </c>
      <c r="B90" s="5">
        <v>0</v>
      </c>
      <c r="C90" s="5">
        <v>0</v>
      </c>
      <c r="D90" s="5">
        <v>1</v>
      </c>
      <c r="E90" s="5">
        <v>226</v>
      </c>
      <c r="F90" s="5">
        <f>ROUND(Source!AW84,O90)</f>
        <v>19534</v>
      </c>
      <c r="G90" s="5" t="s">
        <v>83</v>
      </c>
      <c r="H90" s="5" t="s">
        <v>84</v>
      </c>
      <c r="I90" s="5"/>
      <c r="J90" s="5"/>
      <c r="K90" s="5">
        <v>226</v>
      </c>
      <c r="L90" s="5">
        <v>5</v>
      </c>
      <c r="M90" s="5">
        <v>3</v>
      </c>
      <c r="N90" s="5" t="s">
        <v>3</v>
      </c>
      <c r="O90" s="5">
        <v>0</v>
      </c>
      <c r="P90" s="5">
        <f>ROUND(Source!EO84,O90)</f>
        <v>211579</v>
      </c>
      <c r="Q90" s="5"/>
      <c r="R90" s="5"/>
      <c r="S90" s="5"/>
      <c r="T90" s="5"/>
      <c r="U90" s="5"/>
      <c r="V90" s="5"/>
      <c r="W90" s="5">
        <v>19533.84</v>
      </c>
      <c r="X90" s="5">
        <v>1</v>
      </c>
      <c r="Y90" s="5">
        <v>19533.84</v>
      </c>
      <c r="Z90" s="5">
        <v>211579</v>
      </c>
      <c r="AA90" s="5">
        <v>1</v>
      </c>
      <c r="AB90" s="5">
        <v>211579</v>
      </c>
    </row>
    <row r="91" spans="1:255" x14ac:dyDescent="0.2">
      <c r="A91" s="5">
        <v>50</v>
      </c>
      <c r="B91" s="5">
        <v>0</v>
      </c>
      <c r="C91" s="5">
        <v>0</v>
      </c>
      <c r="D91" s="5">
        <v>1</v>
      </c>
      <c r="E91" s="5">
        <v>227</v>
      </c>
      <c r="F91" s="5">
        <f>ROUND(Source!AX84,O91)</f>
        <v>0</v>
      </c>
      <c r="G91" s="5" t="s">
        <v>85</v>
      </c>
      <c r="H91" s="5" t="s">
        <v>86</v>
      </c>
      <c r="I91" s="5"/>
      <c r="J91" s="5"/>
      <c r="K91" s="5">
        <v>227</v>
      </c>
      <c r="L91" s="5">
        <v>6</v>
      </c>
      <c r="M91" s="5">
        <v>3</v>
      </c>
      <c r="N91" s="5" t="s">
        <v>3</v>
      </c>
      <c r="O91" s="5">
        <v>0</v>
      </c>
      <c r="P91" s="5">
        <f>ROUND(Source!EP84,O91)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228</v>
      </c>
      <c r="F92" s="5">
        <f>ROUND(Source!AY84,O92)</f>
        <v>19534</v>
      </c>
      <c r="G92" s="5" t="s">
        <v>87</v>
      </c>
      <c r="H92" s="5" t="s">
        <v>88</v>
      </c>
      <c r="I92" s="5"/>
      <c r="J92" s="5"/>
      <c r="K92" s="5">
        <v>228</v>
      </c>
      <c r="L92" s="5">
        <v>7</v>
      </c>
      <c r="M92" s="5">
        <v>3</v>
      </c>
      <c r="N92" s="5" t="s">
        <v>3</v>
      </c>
      <c r="O92" s="5">
        <v>0</v>
      </c>
      <c r="P92" s="5">
        <f>ROUND(Source!EQ84,O92)</f>
        <v>211579</v>
      </c>
      <c r="Q92" s="5"/>
      <c r="R92" s="5"/>
      <c r="S92" s="5"/>
      <c r="T92" s="5"/>
      <c r="U92" s="5"/>
      <c r="V92" s="5"/>
      <c r="W92" s="5">
        <v>19533.84</v>
      </c>
      <c r="X92" s="5">
        <v>1</v>
      </c>
      <c r="Y92" s="5">
        <v>19533.84</v>
      </c>
      <c r="Z92" s="5">
        <v>211579</v>
      </c>
      <c r="AA92" s="5">
        <v>1</v>
      </c>
      <c r="AB92" s="5">
        <v>211579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216</v>
      </c>
      <c r="F93" s="5">
        <f>ROUND(Source!AP84,O93)</f>
        <v>0</v>
      </c>
      <c r="G93" s="5" t="s">
        <v>89</v>
      </c>
      <c r="H93" s="5" t="s">
        <v>90</v>
      </c>
      <c r="I93" s="5"/>
      <c r="J93" s="5"/>
      <c r="K93" s="5">
        <v>216</v>
      </c>
      <c r="L93" s="5">
        <v>8</v>
      </c>
      <c r="M93" s="5">
        <v>3</v>
      </c>
      <c r="N93" s="5" t="s">
        <v>3</v>
      </c>
      <c r="O93" s="5">
        <v>0</v>
      </c>
      <c r="P93" s="5">
        <f>ROUND(Source!EH84,O93)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223</v>
      </c>
      <c r="F94" s="5">
        <f>ROUND(Source!AQ84,O94)</f>
        <v>0</v>
      </c>
      <c r="G94" s="5" t="s">
        <v>91</v>
      </c>
      <c r="H94" s="5" t="s">
        <v>92</v>
      </c>
      <c r="I94" s="5"/>
      <c r="J94" s="5"/>
      <c r="K94" s="5">
        <v>223</v>
      </c>
      <c r="L94" s="5">
        <v>9</v>
      </c>
      <c r="M94" s="5">
        <v>3</v>
      </c>
      <c r="N94" s="5" t="s">
        <v>3</v>
      </c>
      <c r="O94" s="5">
        <v>0</v>
      </c>
      <c r="P94" s="5">
        <f>ROUND(Source!EI84,O94)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229</v>
      </c>
      <c r="F95" s="5">
        <f>ROUND(Source!AZ84,O95)</f>
        <v>0</v>
      </c>
      <c r="G95" s="5" t="s">
        <v>93</v>
      </c>
      <c r="H95" s="5" t="s">
        <v>94</v>
      </c>
      <c r="I95" s="5"/>
      <c r="J95" s="5"/>
      <c r="K95" s="5">
        <v>229</v>
      </c>
      <c r="L95" s="5">
        <v>10</v>
      </c>
      <c r="M95" s="5">
        <v>3</v>
      </c>
      <c r="N95" s="5" t="s">
        <v>3</v>
      </c>
      <c r="O95" s="5">
        <v>0</v>
      </c>
      <c r="P95" s="5">
        <f>ROUND(Source!ER84,O95)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203</v>
      </c>
      <c r="F96" s="5">
        <f>ROUND(Source!Q84,O96)</f>
        <v>6931</v>
      </c>
      <c r="G96" s="5" t="s">
        <v>95</v>
      </c>
      <c r="H96" s="5" t="s">
        <v>96</v>
      </c>
      <c r="I96" s="5"/>
      <c r="J96" s="5"/>
      <c r="K96" s="5">
        <v>203</v>
      </c>
      <c r="L96" s="5">
        <v>11</v>
      </c>
      <c r="M96" s="5">
        <v>3</v>
      </c>
      <c r="N96" s="5" t="s">
        <v>3</v>
      </c>
      <c r="O96" s="5">
        <v>0</v>
      </c>
      <c r="P96" s="5">
        <f>ROUND(Source!DI84,O96)</f>
        <v>126519</v>
      </c>
      <c r="Q96" s="5"/>
      <c r="R96" s="5"/>
      <c r="S96" s="5"/>
      <c r="T96" s="5"/>
      <c r="U96" s="5"/>
      <c r="V96" s="5"/>
      <c r="W96" s="5">
        <v>6931.1</v>
      </c>
      <c r="X96" s="5">
        <v>1</v>
      </c>
      <c r="Y96" s="5">
        <v>6931.1</v>
      </c>
      <c r="Z96" s="5">
        <v>126519</v>
      </c>
      <c r="AA96" s="5">
        <v>1</v>
      </c>
      <c r="AB96" s="5">
        <v>126519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231</v>
      </c>
      <c r="F97" s="5">
        <f>ROUND(Source!BB84,O97)</f>
        <v>0</v>
      </c>
      <c r="G97" s="5" t="s">
        <v>97</v>
      </c>
      <c r="H97" s="5" t="s">
        <v>98</v>
      </c>
      <c r="I97" s="5"/>
      <c r="J97" s="5"/>
      <c r="K97" s="5">
        <v>231</v>
      </c>
      <c r="L97" s="5">
        <v>12</v>
      </c>
      <c r="M97" s="5">
        <v>3</v>
      </c>
      <c r="N97" s="5" t="s">
        <v>3</v>
      </c>
      <c r="O97" s="5">
        <v>0</v>
      </c>
      <c r="P97" s="5">
        <f>ROUND(Source!ET84,O97)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204</v>
      </c>
      <c r="F98" s="5">
        <f>ROUND(Source!R84,O98)</f>
        <v>388</v>
      </c>
      <c r="G98" s="5" t="s">
        <v>99</v>
      </c>
      <c r="H98" s="5" t="s">
        <v>100</v>
      </c>
      <c r="I98" s="5"/>
      <c r="J98" s="5"/>
      <c r="K98" s="5">
        <v>204</v>
      </c>
      <c r="L98" s="5">
        <v>13</v>
      </c>
      <c r="M98" s="5">
        <v>3</v>
      </c>
      <c r="N98" s="5" t="s">
        <v>3</v>
      </c>
      <c r="O98" s="5">
        <v>0</v>
      </c>
      <c r="P98" s="5">
        <f>ROUND(Source!DJ84,O98)</f>
        <v>19740</v>
      </c>
      <c r="Q98" s="5"/>
      <c r="R98" s="5"/>
      <c r="S98" s="5"/>
      <c r="T98" s="5"/>
      <c r="U98" s="5"/>
      <c r="V98" s="5"/>
      <c r="W98" s="5">
        <v>387.6</v>
      </c>
      <c r="X98" s="5">
        <v>1</v>
      </c>
      <c r="Y98" s="5">
        <v>387.6</v>
      </c>
      <c r="Z98" s="5">
        <v>19740</v>
      </c>
      <c r="AA98" s="5">
        <v>1</v>
      </c>
      <c r="AB98" s="5">
        <v>19740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205</v>
      </c>
      <c r="F99" s="5">
        <f>ROUND(Source!S84,O99)</f>
        <v>3007</v>
      </c>
      <c r="G99" s="5" t="s">
        <v>101</v>
      </c>
      <c r="H99" s="5" t="s">
        <v>102</v>
      </c>
      <c r="I99" s="5"/>
      <c r="J99" s="5"/>
      <c r="K99" s="5">
        <v>205</v>
      </c>
      <c r="L99" s="5">
        <v>14</v>
      </c>
      <c r="M99" s="5">
        <v>3</v>
      </c>
      <c r="N99" s="5" t="s">
        <v>3</v>
      </c>
      <c r="O99" s="5">
        <v>0</v>
      </c>
      <c r="P99" s="5">
        <f>ROUND(Source!DK84,O99)</f>
        <v>153144</v>
      </c>
      <c r="Q99" s="5"/>
      <c r="R99" s="5"/>
      <c r="S99" s="5"/>
      <c r="T99" s="5"/>
      <c r="U99" s="5"/>
      <c r="V99" s="5"/>
      <c r="W99" s="5">
        <v>3006.96</v>
      </c>
      <c r="X99" s="5">
        <v>1</v>
      </c>
      <c r="Y99" s="5">
        <v>3006.96</v>
      </c>
      <c r="Z99" s="5">
        <v>153144</v>
      </c>
      <c r="AA99" s="5">
        <v>1</v>
      </c>
      <c r="AB99" s="5">
        <v>153144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232</v>
      </c>
      <c r="F100" s="5">
        <f>ROUND(Source!BC84,O100)</f>
        <v>0</v>
      </c>
      <c r="G100" s="5" t="s">
        <v>103</v>
      </c>
      <c r="H100" s="5" t="s">
        <v>104</v>
      </c>
      <c r="I100" s="5"/>
      <c r="J100" s="5"/>
      <c r="K100" s="5">
        <v>232</v>
      </c>
      <c r="L100" s="5">
        <v>15</v>
      </c>
      <c r="M100" s="5">
        <v>3</v>
      </c>
      <c r="N100" s="5" t="s">
        <v>3</v>
      </c>
      <c r="O100" s="5">
        <v>0</v>
      </c>
      <c r="P100" s="5">
        <f>ROUND(Source!EU84,O100)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214</v>
      </c>
      <c r="F101" s="5">
        <f>ROUND(Source!AS84,O101)</f>
        <v>35956</v>
      </c>
      <c r="G101" s="5" t="s">
        <v>105</v>
      </c>
      <c r="H101" s="5" t="s">
        <v>106</v>
      </c>
      <c r="I101" s="5"/>
      <c r="J101" s="5"/>
      <c r="K101" s="5">
        <v>214</v>
      </c>
      <c r="L101" s="5">
        <v>16</v>
      </c>
      <c r="M101" s="5">
        <v>3</v>
      </c>
      <c r="N101" s="5" t="s">
        <v>3</v>
      </c>
      <c r="O101" s="5">
        <v>0</v>
      </c>
      <c r="P101" s="5">
        <f>ROUND(Source!EK84,O101)</f>
        <v>821450</v>
      </c>
      <c r="Q101" s="5"/>
      <c r="R101" s="5"/>
      <c r="S101" s="5"/>
      <c r="T101" s="5"/>
      <c r="U101" s="5"/>
      <c r="V101" s="5"/>
      <c r="W101" s="5">
        <v>35955.51</v>
      </c>
      <c r="X101" s="5">
        <v>1</v>
      </c>
      <c r="Y101" s="5">
        <v>35955.51</v>
      </c>
      <c r="Z101" s="5">
        <v>821450</v>
      </c>
      <c r="AA101" s="5">
        <v>1</v>
      </c>
      <c r="AB101" s="5">
        <v>821450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215</v>
      </c>
      <c r="F102" s="5">
        <f>ROUND(Source!AT84,O102)</f>
        <v>0</v>
      </c>
      <c r="G102" s="5" t="s">
        <v>107</v>
      </c>
      <c r="H102" s="5" t="s">
        <v>108</v>
      </c>
      <c r="I102" s="5"/>
      <c r="J102" s="5"/>
      <c r="K102" s="5">
        <v>215</v>
      </c>
      <c r="L102" s="5">
        <v>17</v>
      </c>
      <c r="M102" s="5">
        <v>3</v>
      </c>
      <c r="N102" s="5" t="s">
        <v>3</v>
      </c>
      <c r="O102" s="5">
        <v>0</v>
      </c>
      <c r="P102" s="5">
        <f>ROUND(Source!EL84,O102)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217</v>
      </c>
      <c r="F103" s="5">
        <f>ROUND(Source!AU84,O103)</f>
        <v>0</v>
      </c>
      <c r="G103" s="5" t="s">
        <v>109</v>
      </c>
      <c r="H103" s="5" t="s">
        <v>110</v>
      </c>
      <c r="I103" s="5"/>
      <c r="J103" s="5"/>
      <c r="K103" s="5">
        <v>217</v>
      </c>
      <c r="L103" s="5">
        <v>18</v>
      </c>
      <c r="M103" s="5">
        <v>3</v>
      </c>
      <c r="N103" s="5" t="s">
        <v>3</v>
      </c>
      <c r="O103" s="5">
        <v>0</v>
      </c>
      <c r="P103" s="5">
        <f>ROUND(Source!EM84,O103)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230</v>
      </c>
      <c r="F104" s="5">
        <f>ROUND(Source!BA84,O104)</f>
        <v>0</v>
      </c>
      <c r="G104" s="5" t="s">
        <v>111</v>
      </c>
      <c r="H104" s="5" t="s">
        <v>112</v>
      </c>
      <c r="I104" s="5"/>
      <c r="J104" s="5"/>
      <c r="K104" s="5">
        <v>230</v>
      </c>
      <c r="L104" s="5">
        <v>19</v>
      </c>
      <c r="M104" s="5">
        <v>3</v>
      </c>
      <c r="N104" s="5" t="s">
        <v>3</v>
      </c>
      <c r="O104" s="5">
        <v>0</v>
      </c>
      <c r="P104" s="5">
        <f>ROUND(Source!ES84,O104)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206</v>
      </c>
      <c r="F105" s="5">
        <f>ROUND(Source!T84,O105)</f>
        <v>0</v>
      </c>
      <c r="G105" s="5" t="s">
        <v>113</v>
      </c>
      <c r="H105" s="5" t="s">
        <v>114</v>
      </c>
      <c r="I105" s="5"/>
      <c r="J105" s="5"/>
      <c r="K105" s="5">
        <v>206</v>
      </c>
      <c r="L105" s="5">
        <v>20</v>
      </c>
      <c r="M105" s="5">
        <v>3</v>
      </c>
      <c r="N105" s="5" t="s">
        <v>3</v>
      </c>
      <c r="O105" s="5">
        <v>0</v>
      </c>
      <c r="P105" s="5">
        <f>ROUND(Source!DL84,O105)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207</v>
      </c>
      <c r="F106" s="5">
        <f>ROUND(Source!U84,O106)</f>
        <v>352.512</v>
      </c>
      <c r="G106" s="5" t="s">
        <v>115</v>
      </c>
      <c r="H106" s="5" t="s">
        <v>116</v>
      </c>
      <c r="I106" s="5"/>
      <c r="J106" s="5"/>
      <c r="K106" s="5">
        <v>207</v>
      </c>
      <c r="L106" s="5">
        <v>21</v>
      </c>
      <c r="M106" s="5">
        <v>3</v>
      </c>
      <c r="N106" s="5" t="s">
        <v>3</v>
      </c>
      <c r="O106" s="5">
        <v>7</v>
      </c>
      <c r="P106" s="5">
        <f>ROUND(Source!DM84,O106)</f>
        <v>352.512</v>
      </c>
      <c r="Q106" s="5"/>
      <c r="R106" s="5"/>
      <c r="S106" s="5"/>
      <c r="T106" s="5"/>
      <c r="U106" s="5"/>
      <c r="V106" s="5"/>
      <c r="W106" s="5">
        <v>352.512</v>
      </c>
      <c r="X106" s="5">
        <v>1</v>
      </c>
      <c r="Y106" s="5">
        <v>352.512</v>
      </c>
      <c r="Z106" s="5">
        <v>352.512</v>
      </c>
      <c r="AA106" s="5">
        <v>1</v>
      </c>
      <c r="AB106" s="5">
        <v>352.512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208</v>
      </c>
      <c r="F107" s="5">
        <f>ROUND(Source!V84,O107)</f>
        <v>26.928000000000001</v>
      </c>
      <c r="G107" s="5" t="s">
        <v>117</v>
      </c>
      <c r="H107" s="5" t="s">
        <v>118</v>
      </c>
      <c r="I107" s="5"/>
      <c r="J107" s="5"/>
      <c r="K107" s="5">
        <v>208</v>
      </c>
      <c r="L107" s="5">
        <v>22</v>
      </c>
      <c r="M107" s="5">
        <v>3</v>
      </c>
      <c r="N107" s="5" t="s">
        <v>3</v>
      </c>
      <c r="O107" s="5">
        <v>7</v>
      </c>
      <c r="P107" s="5">
        <f>ROUND(Source!DN84,O107)</f>
        <v>26.928000000000001</v>
      </c>
      <c r="Q107" s="5"/>
      <c r="R107" s="5"/>
      <c r="S107" s="5"/>
      <c r="T107" s="5"/>
      <c r="U107" s="5"/>
      <c r="V107" s="5"/>
      <c r="W107" s="5">
        <v>26.928000000000001</v>
      </c>
      <c r="X107" s="5">
        <v>1</v>
      </c>
      <c r="Y107" s="5">
        <v>26.928000000000001</v>
      </c>
      <c r="Z107" s="5">
        <v>26.928000000000001</v>
      </c>
      <c r="AA107" s="5">
        <v>1</v>
      </c>
      <c r="AB107" s="5">
        <v>26.928000000000001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209</v>
      </c>
      <c r="F108" s="5">
        <f>ROUND(Source!W84,O108)</f>
        <v>22</v>
      </c>
      <c r="G108" s="5" t="s">
        <v>119</v>
      </c>
      <c r="H108" s="5" t="s">
        <v>120</v>
      </c>
      <c r="I108" s="5"/>
      <c r="J108" s="5"/>
      <c r="K108" s="5">
        <v>209</v>
      </c>
      <c r="L108" s="5">
        <v>23</v>
      </c>
      <c r="M108" s="5">
        <v>3</v>
      </c>
      <c r="N108" s="5" t="s">
        <v>3</v>
      </c>
      <c r="O108" s="5">
        <v>0</v>
      </c>
      <c r="P108" s="5">
        <f>ROUND(Source!DO84,O108)</f>
        <v>22</v>
      </c>
      <c r="Q108" s="5"/>
      <c r="R108" s="5"/>
      <c r="S108" s="5"/>
      <c r="T108" s="5"/>
      <c r="U108" s="5"/>
      <c r="V108" s="5"/>
      <c r="W108" s="5">
        <v>22.17</v>
      </c>
      <c r="X108" s="5">
        <v>1</v>
      </c>
      <c r="Y108" s="5">
        <v>22.17</v>
      </c>
      <c r="Z108" s="5">
        <v>22</v>
      </c>
      <c r="AA108" s="5">
        <v>1</v>
      </c>
      <c r="AB108" s="5">
        <v>22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233</v>
      </c>
      <c r="F109" s="5">
        <f>ROUND(Source!BD84,O109)</f>
        <v>0</v>
      </c>
      <c r="G109" s="5" t="s">
        <v>121</v>
      </c>
      <c r="H109" s="5" t="s">
        <v>122</v>
      </c>
      <c r="I109" s="5"/>
      <c r="J109" s="5"/>
      <c r="K109" s="5">
        <v>233</v>
      </c>
      <c r="L109" s="5">
        <v>24</v>
      </c>
      <c r="M109" s="5">
        <v>3</v>
      </c>
      <c r="N109" s="5" t="s">
        <v>3</v>
      </c>
      <c r="O109" s="5">
        <v>0</v>
      </c>
      <c r="P109" s="5">
        <f>ROUND(Source!EV84,O109)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210</v>
      </c>
      <c r="F110" s="5">
        <f>ROUND(Source!X84,O110)</f>
        <v>3972</v>
      </c>
      <c r="G110" s="5" t="s">
        <v>123</v>
      </c>
      <c r="H110" s="5" t="s">
        <v>124</v>
      </c>
      <c r="I110" s="5"/>
      <c r="J110" s="5"/>
      <c r="K110" s="5">
        <v>210</v>
      </c>
      <c r="L110" s="5">
        <v>25</v>
      </c>
      <c r="M110" s="5">
        <v>3</v>
      </c>
      <c r="N110" s="5" t="s">
        <v>3</v>
      </c>
      <c r="O110" s="5">
        <v>0</v>
      </c>
      <c r="P110" s="5">
        <f>ROUND(Source!DP84,O110)</f>
        <v>202274</v>
      </c>
      <c r="Q110" s="5"/>
      <c r="R110" s="5"/>
      <c r="S110" s="5"/>
      <c r="T110" s="5"/>
      <c r="U110" s="5"/>
      <c r="V110" s="5"/>
      <c r="W110" s="5">
        <v>3971.64</v>
      </c>
      <c r="X110" s="5">
        <v>1</v>
      </c>
      <c r="Y110" s="5">
        <v>3971.64</v>
      </c>
      <c r="Z110" s="5">
        <v>202274</v>
      </c>
      <c r="AA110" s="5">
        <v>1</v>
      </c>
      <c r="AB110" s="5">
        <v>202274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211</v>
      </c>
      <c r="F111" s="5">
        <f>ROUND(Source!Y84,O111)</f>
        <v>2512</v>
      </c>
      <c r="G111" s="5" t="s">
        <v>125</v>
      </c>
      <c r="H111" s="5" t="s">
        <v>126</v>
      </c>
      <c r="I111" s="5"/>
      <c r="J111" s="5"/>
      <c r="K111" s="5">
        <v>211</v>
      </c>
      <c r="L111" s="5">
        <v>26</v>
      </c>
      <c r="M111" s="5">
        <v>3</v>
      </c>
      <c r="N111" s="5" t="s">
        <v>3</v>
      </c>
      <c r="O111" s="5">
        <v>0</v>
      </c>
      <c r="P111" s="5">
        <f>ROUND(Source!DQ84,O111)</f>
        <v>127934</v>
      </c>
      <c r="Q111" s="5"/>
      <c r="R111" s="5"/>
      <c r="S111" s="5"/>
      <c r="T111" s="5"/>
      <c r="U111" s="5"/>
      <c r="V111" s="5"/>
      <c r="W111" s="5">
        <v>2511.9699999999998</v>
      </c>
      <c r="X111" s="5">
        <v>1</v>
      </c>
      <c r="Y111" s="5">
        <v>2511.9699999999998</v>
      </c>
      <c r="Z111" s="5">
        <v>127934</v>
      </c>
      <c r="AA111" s="5">
        <v>1</v>
      </c>
      <c r="AB111" s="5">
        <v>127934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224</v>
      </c>
      <c r="F112" s="5">
        <f>ROUND(Source!AR84,O112)</f>
        <v>35956</v>
      </c>
      <c r="G112" s="5" t="s">
        <v>127</v>
      </c>
      <c r="H112" s="5" t="s">
        <v>128</v>
      </c>
      <c r="I112" s="5"/>
      <c r="J112" s="5"/>
      <c r="K112" s="5">
        <v>224</v>
      </c>
      <c r="L112" s="5">
        <v>27</v>
      </c>
      <c r="M112" s="5">
        <v>3</v>
      </c>
      <c r="N112" s="5" t="s">
        <v>3</v>
      </c>
      <c r="O112" s="5">
        <v>0</v>
      </c>
      <c r="P112" s="5">
        <f>ROUND(Source!EJ84,O112)</f>
        <v>821450</v>
      </c>
      <c r="Q112" s="5"/>
      <c r="R112" s="5"/>
      <c r="S112" s="5"/>
      <c r="T112" s="5"/>
      <c r="U112" s="5"/>
      <c r="V112" s="5"/>
      <c r="W112" s="5">
        <v>35955.51</v>
      </c>
      <c r="X112" s="5">
        <v>1</v>
      </c>
      <c r="Y112" s="5">
        <v>35955.51</v>
      </c>
      <c r="Z112" s="5">
        <v>821450</v>
      </c>
      <c r="AA112" s="5">
        <v>1</v>
      </c>
      <c r="AB112" s="5">
        <v>821450</v>
      </c>
    </row>
    <row r="114" spans="1:255" x14ac:dyDescent="0.2">
      <c r="A114" s="1">
        <v>4</v>
      </c>
      <c r="B114" s="1">
        <v>1</v>
      </c>
      <c r="C114" s="1"/>
      <c r="D114" s="1">
        <f>ROW(A127)</f>
        <v>127</v>
      </c>
      <c r="E114" s="1"/>
      <c r="F114" s="1" t="s">
        <v>22</v>
      </c>
      <c r="G114" s="1" t="s">
        <v>154</v>
      </c>
      <c r="H114" s="1" t="s">
        <v>3</v>
      </c>
      <c r="I114" s="1">
        <v>0</v>
      </c>
      <c r="J114" s="1"/>
      <c r="K114" s="1">
        <v>0</v>
      </c>
      <c r="L114" s="1"/>
      <c r="M114" s="1" t="s">
        <v>3</v>
      </c>
      <c r="N114" s="1"/>
      <c r="O114" s="1"/>
      <c r="P114" s="1"/>
      <c r="Q114" s="1"/>
      <c r="R114" s="1"/>
      <c r="S114" s="1">
        <v>0</v>
      </c>
      <c r="T114" s="1">
        <v>0</v>
      </c>
      <c r="U114" s="1" t="s">
        <v>3</v>
      </c>
      <c r="V114" s="1">
        <v>0</v>
      </c>
      <c r="W114" s="1"/>
      <c r="X114" s="1"/>
      <c r="Y114" s="1"/>
      <c r="Z114" s="1"/>
      <c r="AA114" s="1"/>
      <c r="AB114" s="1" t="s">
        <v>3</v>
      </c>
      <c r="AC114" s="1" t="s">
        <v>3</v>
      </c>
      <c r="AD114" s="1" t="s">
        <v>3</v>
      </c>
      <c r="AE114" s="1" t="s">
        <v>3</v>
      </c>
      <c r="AF114" s="1" t="s">
        <v>3</v>
      </c>
      <c r="AG114" s="1" t="s">
        <v>3</v>
      </c>
      <c r="AH114" s="1"/>
      <c r="AI114" s="1"/>
      <c r="AJ114" s="1"/>
      <c r="AK114" s="1"/>
      <c r="AL114" s="1"/>
      <c r="AM114" s="1"/>
      <c r="AN114" s="1"/>
      <c r="AO114" s="1"/>
      <c r="AP114" s="1" t="s">
        <v>3</v>
      </c>
      <c r="AQ114" s="1" t="s">
        <v>3</v>
      </c>
      <c r="AR114" s="1" t="s">
        <v>3</v>
      </c>
      <c r="AS114" s="1"/>
      <c r="AT114" s="1"/>
      <c r="AU114" s="1"/>
      <c r="AV114" s="1"/>
      <c r="AW114" s="1"/>
      <c r="AX114" s="1"/>
      <c r="AY114" s="1"/>
      <c r="AZ114" s="1" t="s">
        <v>3</v>
      </c>
      <c r="BA114" s="1"/>
      <c r="BB114" s="1" t="s">
        <v>3</v>
      </c>
      <c r="BC114" s="1" t="s">
        <v>3</v>
      </c>
      <c r="BD114" s="1" t="s">
        <v>3</v>
      </c>
      <c r="BE114" s="1" t="s">
        <v>3</v>
      </c>
      <c r="BF114" s="1" t="s">
        <v>3</v>
      </c>
      <c r="BG114" s="1" t="s">
        <v>3</v>
      </c>
      <c r="BH114" s="1" t="s">
        <v>3</v>
      </c>
      <c r="BI114" s="1" t="s">
        <v>3</v>
      </c>
      <c r="BJ114" s="1" t="s">
        <v>3</v>
      </c>
      <c r="BK114" s="1" t="s">
        <v>3</v>
      </c>
      <c r="BL114" s="1" t="s">
        <v>3</v>
      </c>
      <c r="BM114" s="1" t="s">
        <v>3</v>
      </c>
      <c r="BN114" s="1" t="s">
        <v>3</v>
      </c>
      <c r="BO114" s="1" t="s">
        <v>3</v>
      </c>
      <c r="BP114" s="1" t="s">
        <v>3</v>
      </c>
      <c r="BQ114" s="1"/>
      <c r="BR114" s="1"/>
      <c r="BS114" s="1"/>
      <c r="BT114" s="1"/>
      <c r="BU114" s="1"/>
      <c r="BV114" s="1"/>
      <c r="BW114" s="1"/>
      <c r="BX114" s="1">
        <v>0</v>
      </c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>
        <v>0</v>
      </c>
    </row>
    <row r="116" spans="1:255" x14ac:dyDescent="0.2">
      <c r="A116" s="3">
        <v>52</v>
      </c>
      <c r="B116" s="3">
        <f t="shared" ref="B116:G116" si="81">B127</f>
        <v>1</v>
      </c>
      <c r="C116" s="3">
        <f t="shared" si="81"/>
        <v>4</v>
      </c>
      <c r="D116" s="3">
        <f t="shared" si="81"/>
        <v>114</v>
      </c>
      <c r="E116" s="3">
        <f t="shared" si="81"/>
        <v>0</v>
      </c>
      <c r="F116" s="3" t="str">
        <f t="shared" si="81"/>
        <v>Новый раздел</v>
      </c>
      <c r="G116" s="3" t="str">
        <f t="shared" si="81"/>
        <v>Земляные работы по устройству рабочего и приемного котлована ГНБ</v>
      </c>
      <c r="H116" s="3"/>
      <c r="I116" s="3"/>
      <c r="J116" s="3"/>
      <c r="K116" s="3"/>
      <c r="L116" s="3"/>
      <c r="M116" s="3"/>
      <c r="N116" s="3"/>
      <c r="O116" s="3">
        <f t="shared" ref="O116:AT116" si="82">O127</f>
        <v>2063</v>
      </c>
      <c r="P116" s="3">
        <f t="shared" si="82"/>
        <v>0</v>
      </c>
      <c r="Q116" s="3">
        <f t="shared" si="82"/>
        <v>1267</v>
      </c>
      <c r="R116" s="3">
        <f t="shared" si="82"/>
        <v>178</v>
      </c>
      <c r="S116" s="3">
        <f t="shared" si="82"/>
        <v>796</v>
      </c>
      <c r="T116" s="3">
        <f t="shared" si="82"/>
        <v>0</v>
      </c>
      <c r="U116" s="3">
        <f t="shared" si="82"/>
        <v>98.652888000000004</v>
      </c>
      <c r="V116" s="3">
        <f t="shared" si="82"/>
        <v>15.448512000000001</v>
      </c>
      <c r="W116" s="3">
        <f t="shared" si="82"/>
        <v>0</v>
      </c>
      <c r="X116" s="3">
        <f t="shared" si="82"/>
        <v>882</v>
      </c>
      <c r="Y116" s="3">
        <f t="shared" si="82"/>
        <v>420</v>
      </c>
      <c r="Z116" s="3">
        <f t="shared" si="82"/>
        <v>0</v>
      </c>
      <c r="AA116" s="3">
        <f t="shared" si="82"/>
        <v>0</v>
      </c>
      <c r="AB116" s="3">
        <f t="shared" si="82"/>
        <v>2063</v>
      </c>
      <c r="AC116" s="3">
        <f t="shared" si="82"/>
        <v>0</v>
      </c>
      <c r="AD116" s="3">
        <f t="shared" si="82"/>
        <v>1267</v>
      </c>
      <c r="AE116" s="3">
        <f t="shared" si="82"/>
        <v>178</v>
      </c>
      <c r="AF116" s="3">
        <f t="shared" si="82"/>
        <v>796</v>
      </c>
      <c r="AG116" s="3">
        <f t="shared" si="82"/>
        <v>0</v>
      </c>
      <c r="AH116" s="3">
        <f t="shared" si="82"/>
        <v>98.652888000000004</v>
      </c>
      <c r="AI116" s="3">
        <f t="shared" si="82"/>
        <v>15.448512000000001</v>
      </c>
      <c r="AJ116" s="3">
        <f t="shared" si="82"/>
        <v>0</v>
      </c>
      <c r="AK116" s="3">
        <f t="shared" si="82"/>
        <v>882</v>
      </c>
      <c r="AL116" s="3">
        <f t="shared" si="82"/>
        <v>420</v>
      </c>
      <c r="AM116" s="3">
        <f t="shared" si="82"/>
        <v>0</v>
      </c>
      <c r="AN116" s="3">
        <f t="shared" si="82"/>
        <v>0</v>
      </c>
      <c r="AO116" s="3">
        <f t="shared" si="82"/>
        <v>0</v>
      </c>
      <c r="AP116" s="3">
        <f t="shared" si="82"/>
        <v>0</v>
      </c>
      <c r="AQ116" s="3">
        <f t="shared" si="82"/>
        <v>0</v>
      </c>
      <c r="AR116" s="3">
        <f t="shared" si="82"/>
        <v>3366</v>
      </c>
      <c r="AS116" s="3">
        <f t="shared" si="82"/>
        <v>3366</v>
      </c>
      <c r="AT116" s="3">
        <f t="shared" si="82"/>
        <v>0</v>
      </c>
      <c r="AU116" s="3">
        <f t="shared" ref="AU116:BZ116" si="83">AU127</f>
        <v>0</v>
      </c>
      <c r="AV116" s="3">
        <f t="shared" si="83"/>
        <v>0</v>
      </c>
      <c r="AW116" s="3">
        <f t="shared" si="83"/>
        <v>0</v>
      </c>
      <c r="AX116" s="3">
        <f t="shared" si="83"/>
        <v>0</v>
      </c>
      <c r="AY116" s="3">
        <f t="shared" si="83"/>
        <v>0</v>
      </c>
      <c r="AZ116" s="3">
        <f t="shared" si="83"/>
        <v>0</v>
      </c>
      <c r="BA116" s="3">
        <f t="shared" si="83"/>
        <v>0</v>
      </c>
      <c r="BB116" s="3">
        <f t="shared" si="83"/>
        <v>0</v>
      </c>
      <c r="BC116" s="3">
        <f t="shared" si="83"/>
        <v>0</v>
      </c>
      <c r="BD116" s="3">
        <f t="shared" si="83"/>
        <v>0</v>
      </c>
      <c r="BE116" s="3">
        <f t="shared" si="83"/>
        <v>0</v>
      </c>
      <c r="BF116" s="3">
        <f t="shared" si="83"/>
        <v>0</v>
      </c>
      <c r="BG116" s="3">
        <f t="shared" si="83"/>
        <v>0</v>
      </c>
      <c r="BH116" s="3">
        <f t="shared" si="83"/>
        <v>0</v>
      </c>
      <c r="BI116" s="3">
        <f t="shared" si="83"/>
        <v>0</v>
      </c>
      <c r="BJ116" s="3">
        <f t="shared" si="83"/>
        <v>0</v>
      </c>
      <c r="BK116" s="3">
        <f t="shared" si="83"/>
        <v>0</v>
      </c>
      <c r="BL116" s="3">
        <f t="shared" si="83"/>
        <v>0</v>
      </c>
      <c r="BM116" s="3">
        <f t="shared" si="83"/>
        <v>0</v>
      </c>
      <c r="BN116" s="3">
        <f t="shared" si="83"/>
        <v>0</v>
      </c>
      <c r="BO116" s="3">
        <f t="shared" si="83"/>
        <v>0</v>
      </c>
      <c r="BP116" s="3">
        <f t="shared" si="83"/>
        <v>0</v>
      </c>
      <c r="BQ116" s="3">
        <f t="shared" si="83"/>
        <v>0</v>
      </c>
      <c r="BR116" s="3">
        <f t="shared" si="83"/>
        <v>0</v>
      </c>
      <c r="BS116" s="3">
        <f t="shared" si="83"/>
        <v>0</v>
      </c>
      <c r="BT116" s="3">
        <f t="shared" si="83"/>
        <v>0</v>
      </c>
      <c r="BU116" s="3">
        <f t="shared" si="83"/>
        <v>0</v>
      </c>
      <c r="BV116" s="3">
        <f t="shared" si="83"/>
        <v>0</v>
      </c>
      <c r="BW116" s="3">
        <f t="shared" si="83"/>
        <v>0</v>
      </c>
      <c r="BX116" s="3">
        <f t="shared" si="83"/>
        <v>0</v>
      </c>
      <c r="BY116" s="3">
        <f t="shared" si="83"/>
        <v>0</v>
      </c>
      <c r="BZ116" s="3">
        <f t="shared" si="83"/>
        <v>0</v>
      </c>
      <c r="CA116" s="3">
        <f t="shared" ref="CA116:DF116" si="84">CA127</f>
        <v>3366</v>
      </c>
      <c r="CB116" s="3">
        <f t="shared" si="84"/>
        <v>3366</v>
      </c>
      <c r="CC116" s="3">
        <f t="shared" si="84"/>
        <v>0</v>
      </c>
      <c r="CD116" s="3">
        <f t="shared" si="84"/>
        <v>0</v>
      </c>
      <c r="CE116" s="3">
        <f t="shared" si="84"/>
        <v>0</v>
      </c>
      <c r="CF116" s="3">
        <f t="shared" si="84"/>
        <v>0</v>
      </c>
      <c r="CG116" s="3">
        <f t="shared" si="84"/>
        <v>0</v>
      </c>
      <c r="CH116" s="3">
        <f t="shared" si="84"/>
        <v>0</v>
      </c>
      <c r="CI116" s="3">
        <f t="shared" si="84"/>
        <v>0</v>
      </c>
      <c r="CJ116" s="3">
        <f t="shared" si="84"/>
        <v>0</v>
      </c>
      <c r="CK116" s="3">
        <f t="shared" si="84"/>
        <v>0</v>
      </c>
      <c r="CL116" s="3">
        <f t="shared" si="84"/>
        <v>0</v>
      </c>
      <c r="CM116" s="3">
        <f t="shared" si="84"/>
        <v>0</v>
      </c>
      <c r="CN116" s="3">
        <f t="shared" si="84"/>
        <v>0</v>
      </c>
      <c r="CO116" s="3">
        <f t="shared" si="84"/>
        <v>0</v>
      </c>
      <c r="CP116" s="3">
        <f t="shared" si="84"/>
        <v>0</v>
      </c>
      <c r="CQ116" s="3">
        <f t="shared" si="84"/>
        <v>0</v>
      </c>
      <c r="CR116" s="3">
        <f t="shared" si="84"/>
        <v>0</v>
      </c>
      <c r="CS116" s="3">
        <f t="shared" si="84"/>
        <v>0</v>
      </c>
      <c r="CT116" s="3">
        <f t="shared" si="84"/>
        <v>0</v>
      </c>
      <c r="CU116" s="3">
        <f t="shared" si="84"/>
        <v>0</v>
      </c>
      <c r="CV116" s="3">
        <f t="shared" si="84"/>
        <v>0</v>
      </c>
      <c r="CW116" s="3">
        <f t="shared" si="84"/>
        <v>0</v>
      </c>
      <c r="CX116" s="3">
        <f t="shared" si="84"/>
        <v>0</v>
      </c>
      <c r="CY116" s="3">
        <f t="shared" si="84"/>
        <v>0</v>
      </c>
      <c r="CZ116" s="3">
        <f t="shared" si="84"/>
        <v>0</v>
      </c>
      <c r="DA116" s="3">
        <f t="shared" si="84"/>
        <v>0</v>
      </c>
      <c r="DB116" s="3">
        <f t="shared" si="84"/>
        <v>0</v>
      </c>
      <c r="DC116" s="3">
        <f t="shared" si="84"/>
        <v>0</v>
      </c>
      <c r="DD116" s="3">
        <f t="shared" si="84"/>
        <v>0</v>
      </c>
      <c r="DE116" s="3">
        <f t="shared" si="84"/>
        <v>0</v>
      </c>
      <c r="DF116" s="3">
        <f t="shared" si="84"/>
        <v>0</v>
      </c>
      <c r="DG116" s="4">
        <f t="shared" ref="DG116:EL116" si="85">DG127</f>
        <v>58430</v>
      </c>
      <c r="DH116" s="4">
        <f t="shared" si="85"/>
        <v>0</v>
      </c>
      <c r="DI116" s="4">
        <f t="shared" si="85"/>
        <v>17870</v>
      </c>
      <c r="DJ116" s="4">
        <f t="shared" si="85"/>
        <v>9056</v>
      </c>
      <c r="DK116" s="4">
        <f t="shared" si="85"/>
        <v>40560</v>
      </c>
      <c r="DL116" s="4">
        <f t="shared" si="85"/>
        <v>0</v>
      </c>
      <c r="DM116" s="4">
        <f t="shared" si="85"/>
        <v>98.652888000000004</v>
      </c>
      <c r="DN116" s="4">
        <f t="shared" si="85"/>
        <v>15.448512000000001</v>
      </c>
      <c r="DO116" s="4">
        <f t="shared" si="85"/>
        <v>0</v>
      </c>
      <c r="DP116" s="4">
        <f t="shared" si="85"/>
        <v>44942</v>
      </c>
      <c r="DQ116" s="4">
        <f t="shared" si="85"/>
        <v>21414</v>
      </c>
      <c r="DR116" s="4">
        <f t="shared" si="85"/>
        <v>0</v>
      </c>
      <c r="DS116" s="4">
        <f t="shared" si="85"/>
        <v>0</v>
      </c>
      <c r="DT116" s="4">
        <f t="shared" si="85"/>
        <v>58430</v>
      </c>
      <c r="DU116" s="4">
        <f t="shared" si="85"/>
        <v>0</v>
      </c>
      <c r="DV116" s="4">
        <f t="shared" si="85"/>
        <v>17870</v>
      </c>
      <c r="DW116" s="4">
        <f t="shared" si="85"/>
        <v>9056</v>
      </c>
      <c r="DX116" s="4">
        <f t="shared" si="85"/>
        <v>40560</v>
      </c>
      <c r="DY116" s="4">
        <f t="shared" si="85"/>
        <v>0</v>
      </c>
      <c r="DZ116" s="4">
        <f t="shared" si="85"/>
        <v>98.652888000000004</v>
      </c>
      <c r="EA116" s="4">
        <f t="shared" si="85"/>
        <v>15.448512000000001</v>
      </c>
      <c r="EB116" s="4">
        <f t="shared" si="85"/>
        <v>0</v>
      </c>
      <c r="EC116" s="4">
        <f t="shared" si="85"/>
        <v>44942</v>
      </c>
      <c r="ED116" s="4">
        <f t="shared" si="85"/>
        <v>21414</v>
      </c>
      <c r="EE116" s="4">
        <f t="shared" si="85"/>
        <v>0</v>
      </c>
      <c r="EF116" s="4">
        <f t="shared" si="85"/>
        <v>0</v>
      </c>
      <c r="EG116" s="4">
        <f t="shared" si="85"/>
        <v>0</v>
      </c>
      <c r="EH116" s="4">
        <f t="shared" si="85"/>
        <v>0</v>
      </c>
      <c r="EI116" s="4">
        <f t="shared" si="85"/>
        <v>0</v>
      </c>
      <c r="EJ116" s="4">
        <f t="shared" si="85"/>
        <v>124786</v>
      </c>
      <c r="EK116" s="4">
        <f t="shared" si="85"/>
        <v>124786</v>
      </c>
      <c r="EL116" s="4">
        <f t="shared" si="85"/>
        <v>0</v>
      </c>
      <c r="EM116" s="4">
        <f t="shared" ref="EM116:FR116" si="86">EM127</f>
        <v>0</v>
      </c>
      <c r="EN116" s="4">
        <f t="shared" si="86"/>
        <v>0</v>
      </c>
      <c r="EO116" s="4">
        <f t="shared" si="86"/>
        <v>0</v>
      </c>
      <c r="EP116" s="4">
        <f t="shared" si="86"/>
        <v>0</v>
      </c>
      <c r="EQ116" s="4">
        <f t="shared" si="86"/>
        <v>0</v>
      </c>
      <c r="ER116" s="4">
        <f t="shared" si="86"/>
        <v>0</v>
      </c>
      <c r="ES116" s="4">
        <f t="shared" si="86"/>
        <v>0</v>
      </c>
      <c r="ET116" s="4">
        <f t="shared" si="86"/>
        <v>0</v>
      </c>
      <c r="EU116" s="4">
        <f t="shared" si="86"/>
        <v>0</v>
      </c>
      <c r="EV116" s="4">
        <f t="shared" si="86"/>
        <v>0</v>
      </c>
      <c r="EW116" s="4">
        <f t="shared" si="86"/>
        <v>0</v>
      </c>
      <c r="EX116" s="4">
        <f t="shared" si="86"/>
        <v>0</v>
      </c>
      <c r="EY116" s="4">
        <f t="shared" si="86"/>
        <v>0</v>
      </c>
      <c r="EZ116" s="4">
        <f t="shared" si="86"/>
        <v>0</v>
      </c>
      <c r="FA116" s="4">
        <f t="shared" si="86"/>
        <v>0</v>
      </c>
      <c r="FB116" s="4">
        <f t="shared" si="86"/>
        <v>0</v>
      </c>
      <c r="FC116" s="4">
        <f t="shared" si="86"/>
        <v>0</v>
      </c>
      <c r="FD116" s="4">
        <f t="shared" si="86"/>
        <v>0</v>
      </c>
      <c r="FE116" s="4">
        <f t="shared" si="86"/>
        <v>0</v>
      </c>
      <c r="FF116" s="4">
        <f t="shared" si="86"/>
        <v>0</v>
      </c>
      <c r="FG116" s="4">
        <f t="shared" si="86"/>
        <v>0</v>
      </c>
      <c r="FH116" s="4">
        <f t="shared" si="86"/>
        <v>0</v>
      </c>
      <c r="FI116" s="4">
        <f t="shared" si="86"/>
        <v>0</v>
      </c>
      <c r="FJ116" s="4">
        <f t="shared" si="86"/>
        <v>0</v>
      </c>
      <c r="FK116" s="4">
        <f t="shared" si="86"/>
        <v>0</v>
      </c>
      <c r="FL116" s="4">
        <f t="shared" si="86"/>
        <v>0</v>
      </c>
      <c r="FM116" s="4">
        <f t="shared" si="86"/>
        <v>0</v>
      </c>
      <c r="FN116" s="4">
        <f t="shared" si="86"/>
        <v>0</v>
      </c>
      <c r="FO116" s="4">
        <f t="shared" si="86"/>
        <v>0</v>
      </c>
      <c r="FP116" s="4">
        <f t="shared" si="86"/>
        <v>0</v>
      </c>
      <c r="FQ116" s="4">
        <f t="shared" si="86"/>
        <v>0</v>
      </c>
      <c r="FR116" s="4">
        <f t="shared" si="86"/>
        <v>0</v>
      </c>
      <c r="FS116" s="4">
        <f t="shared" ref="FS116:GX116" si="87">FS127</f>
        <v>124786</v>
      </c>
      <c r="FT116" s="4">
        <f t="shared" si="87"/>
        <v>124786</v>
      </c>
      <c r="FU116" s="4">
        <f t="shared" si="87"/>
        <v>0</v>
      </c>
      <c r="FV116" s="4">
        <f t="shared" si="87"/>
        <v>0</v>
      </c>
      <c r="FW116" s="4">
        <f t="shared" si="87"/>
        <v>0</v>
      </c>
      <c r="FX116" s="4">
        <f t="shared" si="87"/>
        <v>0</v>
      </c>
      <c r="FY116" s="4">
        <f t="shared" si="87"/>
        <v>0</v>
      </c>
      <c r="FZ116" s="4">
        <f t="shared" si="87"/>
        <v>0</v>
      </c>
      <c r="GA116" s="4">
        <f t="shared" si="87"/>
        <v>0</v>
      </c>
      <c r="GB116" s="4">
        <f t="shared" si="87"/>
        <v>0</v>
      </c>
      <c r="GC116" s="4">
        <f t="shared" si="87"/>
        <v>0</v>
      </c>
      <c r="GD116" s="4">
        <f t="shared" si="87"/>
        <v>0</v>
      </c>
      <c r="GE116" s="4">
        <f t="shared" si="87"/>
        <v>0</v>
      </c>
      <c r="GF116" s="4">
        <f t="shared" si="87"/>
        <v>0</v>
      </c>
      <c r="GG116" s="4">
        <f t="shared" si="87"/>
        <v>0</v>
      </c>
      <c r="GH116" s="4">
        <f t="shared" si="87"/>
        <v>0</v>
      </c>
      <c r="GI116" s="4">
        <f t="shared" si="87"/>
        <v>0</v>
      </c>
      <c r="GJ116" s="4">
        <f t="shared" si="87"/>
        <v>0</v>
      </c>
      <c r="GK116" s="4">
        <f t="shared" si="87"/>
        <v>0</v>
      </c>
      <c r="GL116" s="4">
        <f t="shared" si="87"/>
        <v>0</v>
      </c>
      <c r="GM116" s="4">
        <f t="shared" si="87"/>
        <v>0</v>
      </c>
      <c r="GN116" s="4">
        <f t="shared" si="87"/>
        <v>0</v>
      </c>
      <c r="GO116" s="4">
        <f t="shared" si="87"/>
        <v>0</v>
      </c>
      <c r="GP116" s="4">
        <f t="shared" si="87"/>
        <v>0</v>
      </c>
      <c r="GQ116" s="4">
        <f t="shared" si="87"/>
        <v>0</v>
      </c>
      <c r="GR116" s="4">
        <f t="shared" si="87"/>
        <v>0</v>
      </c>
      <c r="GS116" s="4">
        <f t="shared" si="87"/>
        <v>0</v>
      </c>
      <c r="GT116" s="4">
        <f t="shared" si="87"/>
        <v>0</v>
      </c>
      <c r="GU116" s="4">
        <f t="shared" si="87"/>
        <v>0</v>
      </c>
      <c r="GV116" s="4">
        <f t="shared" si="87"/>
        <v>0</v>
      </c>
      <c r="GW116" s="4">
        <f t="shared" si="87"/>
        <v>0</v>
      </c>
      <c r="GX116" s="4">
        <f t="shared" si="87"/>
        <v>0</v>
      </c>
    </row>
    <row r="118" spans="1:255" x14ac:dyDescent="0.2">
      <c r="A118" s="2">
        <v>17</v>
      </c>
      <c r="B118" s="2">
        <v>1</v>
      </c>
      <c r="C118" s="2">
        <f>ROW(SmtRes!A69)</f>
        <v>69</v>
      </c>
      <c r="D118" s="2">
        <f>ROW(EtalonRes!A67)</f>
        <v>67</v>
      </c>
      <c r="E118" s="2" t="s">
        <v>155</v>
      </c>
      <c r="F118" s="2" t="s">
        <v>156</v>
      </c>
      <c r="G118" s="2" t="s">
        <v>157</v>
      </c>
      <c r="H118" s="2" t="s">
        <v>27</v>
      </c>
      <c r="I118" s="2">
        <f>ROUND(213/1000,7)</f>
        <v>0.21299999999999999</v>
      </c>
      <c r="J118" s="2">
        <v>0</v>
      </c>
      <c r="K118" s="2">
        <f>ROUND(213/1000,7)</f>
        <v>0.21299999999999999</v>
      </c>
      <c r="L118" s="2"/>
      <c r="M118" s="2"/>
      <c r="N118" s="2"/>
      <c r="O118" s="2">
        <f>ROUND(CP118,2)</f>
        <v>752.47</v>
      </c>
      <c r="P118" s="2">
        <f>ROUND(CQ118*I118,2)</f>
        <v>0</v>
      </c>
      <c r="Q118" s="2">
        <f>ROUND(CR118*I118,2)</f>
        <v>731.58</v>
      </c>
      <c r="R118" s="2">
        <f>ROUND(CS118*I118,2)</f>
        <v>78.569999999999993</v>
      </c>
      <c r="S118" s="2">
        <f>ROUND(CT118*I118,2)</f>
        <v>20.89</v>
      </c>
      <c r="T118" s="2">
        <f>ROUND(CU118*I118,2)</f>
        <v>0</v>
      </c>
      <c r="U118" s="2">
        <f t="shared" ref="U118:U125" si="88">ROUND(CV118*I118,7)</f>
        <v>2.6786880000000002</v>
      </c>
      <c r="V118" s="2">
        <f t="shared" ref="V118:V125" si="89">ROUND(CW118*I118,7)</f>
        <v>5.8200120000000002</v>
      </c>
      <c r="W118" s="2">
        <f>ROUND(CX118*I118,2)</f>
        <v>0</v>
      </c>
      <c r="X118" s="2">
        <f>ROUND(CY118,2)</f>
        <v>91.5</v>
      </c>
      <c r="Y118" s="2">
        <f>ROUND(CZ118,2)</f>
        <v>45.75</v>
      </c>
      <c r="Z118" s="2"/>
      <c r="AA118" s="2">
        <v>64926385</v>
      </c>
      <c r="AB118" s="2">
        <f t="shared" ref="AB118:AB125" si="90">ROUND((AC118+AD118+AF118),2)</f>
        <v>3532.72</v>
      </c>
      <c r="AC118" s="2">
        <f t="shared" ref="AC118:AC125" si="91">ROUND((ES118),2)</f>
        <v>0</v>
      </c>
      <c r="AD118" s="2">
        <f t="shared" ref="AD118:AD125" si="92">ROUND(((((ET118*ROUND(1.2,7)))-((EU118*ROUND(1.2,7))))+AE118),2)</f>
        <v>3434.63</v>
      </c>
      <c r="AE118" s="2">
        <f t="shared" ref="AE118:AF125" si="93">ROUND(((EU118*ROUND(1.2,7))),2)</f>
        <v>368.88</v>
      </c>
      <c r="AF118" s="2">
        <f t="shared" si="93"/>
        <v>98.09</v>
      </c>
      <c r="AG118" s="2">
        <f t="shared" ref="AG118:AG125" si="94">ROUND((AP118),2)</f>
        <v>0</v>
      </c>
      <c r="AH118" s="2">
        <f t="shared" ref="AH118:AI125" si="95">((EW118*ROUND(1.2,7)))</f>
        <v>12.576000000000001</v>
      </c>
      <c r="AI118" s="2">
        <f t="shared" si="95"/>
        <v>27.323999999999998</v>
      </c>
      <c r="AJ118" s="2">
        <f t="shared" ref="AJ118:AJ125" si="96">(AS118)</f>
        <v>0</v>
      </c>
      <c r="AK118" s="2">
        <v>2943.93</v>
      </c>
      <c r="AL118" s="2">
        <v>0</v>
      </c>
      <c r="AM118" s="2">
        <v>2862.19</v>
      </c>
      <c r="AN118" s="2">
        <v>307.39999999999998</v>
      </c>
      <c r="AO118" s="2">
        <v>81.739999999999995</v>
      </c>
      <c r="AP118" s="2">
        <v>0</v>
      </c>
      <c r="AQ118" s="2">
        <v>10.48</v>
      </c>
      <c r="AR118" s="2">
        <v>22.77</v>
      </c>
      <c r="AS118" s="2">
        <v>0</v>
      </c>
      <c r="AT118" s="2">
        <v>92</v>
      </c>
      <c r="AU118" s="2">
        <v>46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0</v>
      </c>
      <c r="BI118" s="2">
        <v>1</v>
      </c>
      <c r="BJ118" s="2" t="s">
        <v>158</v>
      </c>
      <c r="BK118" s="2"/>
      <c r="BL118" s="2"/>
      <c r="BM118" s="2">
        <v>1001</v>
      </c>
      <c r="BN118" s="2">
        <v>0</v>
      </c>
      <c r="BO118" s="2" t="s">
        <v>3</v>
      </c>
      <c r="BP118" s="2">
        <v>0</v>
      </c>
      <c r="BQ118" s="2">
        <v>2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92</v>
      </c>
      <c r="CA118" s="2">
        <v>46</v>
      </c>
      <c r="CB118" s="2" t="s">
        <v>3</v>
      </c>
      <c r="CC118" s="2"/>
      <c r="CD118" s="2"/>
      <c r="CE118" s="2">
        <v>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326</v>
      </c>
      <c r="CO118" s="2">
        <v>0</v>
      </c>
      <c r="CP118" s="2">
        <f t="shared" ref="CP118:CP125" si="97">(P118+Q118+S118)</f>
        <v>752.47</v>
      </c>
      <c r="CQ118" s="2">
        <f t="shared" ref="CQ118:CQ125" si="98">AC118*BC118</f>
        <v>0</v>
      </c>
      <c r="CR118" s="2">
        <f t="shared" ref="CR118:CR125" si="99">((((ET118*ROUND(1.2,7)))*BB118-((EU118*ROUND(1.2,7)))*BS118)+AE118*BS118)</f>
        <v>3434.6280000000002</v>
      </c>
      <c r="CS118" s="2">
        <f t="shared" ref="CS118:CS125" si="100">AE118*BS118</f>
        <v>368.88</v>
      </c>
      <c r="CT118" s="2">
        <f t="shared" ref="CT118:CT125" si="101">AF118*BA118</f>
        <v>98.09</v>
      </c>
      <c r="CU118" s="2">
        <f t="shared" ref="CU118:CX125" si="102">AG118</f>
        <v>0</v>
      </c>
      <c r="CV118" s="2">
        <f t="shared" si="102"/>
        <v>12.576000000000001</v>
      </c>
      <c r="CW118" s="2">
        <f t="shared" si="102"/>
        <v>27.323999999999998</v>
      </c>
      <c r="CX118" s="2">
        <f t="shared" si="102"/>
        <v>0</v>
      </c>
      <c r="CY118" s="2">
        <f t="shared" ref="CY118:CY125" si="103">(((S118+R118)*AT118)/100)</f>
        <v>91.503199999999993</v>
      </c>
      <c r="CZ118" s="2">
        <f t="shared" ref="CZ118:CZ125" si="104">(((S118+R118)*AU118)/100)</f>
        <v>45.751599999999996</v>
      </c>
      <c r="DA118" s="2"/>
      <c r="DB118" s="2"/>
      <c r="DC118" s="2" t="s">
        <v>3</v>
      </c>
      <c r="DD118" s="2" t="s">
        <v>3</v>
      </c>
      <c r="DE118" s="2" t="s">
        <v>29</v>
      </c>
      <c r="DF118" s="2" t="s">
        <v>29</v>
      </c>
      <c r="DG118" s="2" t="s">
        <v>30</v>
      </c>
      <c r="DH118" s="2" t="s">
        <v>3</v>
      </c>
      <c r="DI118" s="2" t="s">
        <v>30</v>
      </c>
      <c r="DJ118" s="2" t="s">
        <v>29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1007</v>
      </c>
      <c r="DV118" s="2" t="s">
        <v>27</v>
      </c>
      <c r="DW118" s="2" t="s">
        <v>27</v>
      </c>
      <c r="DX118" s="2">
        <v>1000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49994148</v>
      </c>
      <c r="EF118" s="2">
        <v>2</v>
      </c>
      <c r="EG118" s="2" t="s">
        <v>31</v>
      </c>
      <c r="EH118" s="2">
        <v>1</v>
      </c>
      <c r="EI118" s="2" t="s">
        <v>32</v>
      </c>
      <c r="EJ118" s="2">
        <v>1</v>
      </c>
      <c r="EK118" s="2">
        <v>1001</v>
      </c>
      <c r="EL118" s="2" t="s">
        <v>33</v>
      </c>
      <c r="EM118" s="2" t="s">
        <v>34</v>
      </c>
      <c r="EN118" s="2"/>
      <c r="EO118" s="2" t="s">
        <v>42</v>
      </c>
      <c r="EP118" s="2"/>
      <c r="EQ118" s="2">
        <v>131072</v>
      </c>
      <c r="ER118" s="2">
        <v>2943.93</v>
      </c>
      <c r="ES118" s="2">
        <v>0</v>
      </c>
      <c r="ET118" s="2">
        <v>2862.19</v>
      </c>
      <c r="EU118" s="2">
        <v>307.39999999999998</v>
      </c>
      <c r="EV118" s="2">
        <v>81.739999999999995</v>
      </c>
      <c r="EW118" s="2">
        <v>10.48</v>
      </c>
      <c r="EX118" s="2">
        <v>22.77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0</v>
      </c>
      <c r="FT118" s="2"/>
      <c r="FU118" s="2"/>
      <c r="FV118" s="2"/>
      <c r="FW118" s="2"/>
      <c r="FX118" s="2">
        <v>92</v>
      </c>
      <c r="FY118" s="2">
        <v>46</v>
      </c>
      <c r="FZ118" s="2"/>
      <c r="GA118" s="2" t="s">
        <v>3</v>
      </c>
      <c r="GB118" s="2"/>
      <c r="GC118" s="2"/>
      <c r="GD118" s="2">
        <v>1</v>
      </c>
      <c r="GE118" s="2"/>
      <c r="GF118" s="2">
        <v>867194339</v>
      </c>
      <c r="GG118" s="2">
        <v>2</v>
      </c>
      <c r="GH118" s="2">
        <v>1</v>
      </c>
      <c r="GI118" s="2">
        <v>-2</v>
      </c>
      <c r="GJ118" s="2">
        <v>0</v>
      </c>
      <c r="GK118" s="2">
        <v>0</v>
      </c>
      <c r="GL118" s="2">
        <f>ROUND(IF(AND(BH118=3,BI118=3,FS118&lt;&gt;0),P118,0),2)</f>
        <v>0</v>
      </c>
      <c r="GM118" s="2">
        <f>ROUND(O118+X118+Y118,2)+GX118</f>
        <v>889.72</v>
      </c>
      <c r="GN118" s="2">
        <f t="shared" ref="GN118:GN125" si="105">IF(OR(BI118=0,BI118=1),GM118-GX118,0)</f>
        <v>889.72</v>
      </c>
      <c r="GO118" s="2">
        <f t="shared" ref="GO118:GO125" si="106">IF(BI118=2,GM118-GX118,0)</f>
        <v>0</v>
      </c>
      <c r="GP118" s="2">
        <f t="shared" ref="GP118:GP125" si="107">IF(BI118=4,GM118-GX118,0)</f>
        <v>0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 t="shared" ref="GV118:GV125" si="108">ROUND((GT118),2)</f>
        <v>0</v>
      </c>
      <c r="GW118" s="2">
        <v>1</v>
      </c>
      <c r="GX118" s="2">
        <f>ROUND(HC118*I118,2)</f>
        <v>0</v>
      </c>
      <c r="GY118" s="2"/>
      <c r="GZ118" s="2"/>
      <c r="HA118" s="2">
        <v>0</v>
      </c>
      <c r="HB118" s="2">
        <v>0</v>
      </c>
      <c r="HC118" s="2">
        <f t="shared" ref="HC118:HC125" si="109">GV118*GW118</f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36</v>
      </c>
      <c r="HO118" s="2" t="s">
        <v>37</v>
      </c>
      <c r="HP118" s="2" t="s">
        <v>33</v>
      </c>
      <c r="HQ118" s="2" t="s">
        <v>33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>
        <v>17</v>
      </c>
      <c r="B119">
        <v>1</v>
      </c>
      <c r="C119">
        <f>ROW(SmtRes!A72)</f>
        <v>72</v>
      </c>
      <c r="D119">
        <f>ROW(EtalonRes!A70)</f>
        <v>70</v>
      </c>
      <c r="E119" t="s">
        <v>155</v>
      </c>
      <c r="F119" t="s">
        <v>156</v>
      </c>
      <c r="G119" t="s">
        <v>157</v>
      </c>
      <c r="H119" t="s">
        <v>27</v>
      </c>
      <c r="I119">
        <f>ROUND(213/1000,7)</f>
        <v>0.21299999999999999</v>
      </c>
      <c r="J119">
        <v>0</v>
      </c>
      <c r="K119">
        <f>ROUND(213/1000,7)</f>
        <v>0.21299999999999999</v>
      </c>
      <c r="O119">
        <f>ROUND(CP119,0)</f>
        <v>10457</v>
      </c>
      <c r="P119">
        <f>ROUND(CQ119*I119,0)</f>
        <v>0</v>
      </c>
      <c r="Q119">
        <f>ROUND(CR119*I119,0)</f>
        <v>9393</v>
      </c>
      <c r="R119">
        <f>ROUND(CS119*I119,0)</f>
        <v>4002</v>
      </c>
      <c r="S119">
        <f>ROUND(CT119*I119,0)</f>
        <v>1064</v>
      </c>
      <c r="T119">
        <f>ROUND(CU119*I119,0)</f>
        <v>0</v>
      </c>
      <c r="U119">
        <f t="shared" si="88"/>
        <v>2.6786880000000002</v>
      </c>
      <c r="V119">
        <f t="shared" si="89"/>
        <v>5.8200120000000002</v>
      </c>
      <c r="W119">
        <f>ROUND(CX119*I119,0)</f>
        <v>0</v>
      </c>
      <c r="X119">
        <f>ROUND(CY119,0)</f>
        <v>4661</v>
      </c>
      <c r="Y119">
        <f>ROUND(CZ119,0)</f>
        <v>2330</v>
      </c>
      <c r="AA119">
        <v>64926383</v>
      </c>
      <c r="AB119">
        <f t="shared" si="90"/>
        <v>3532.72</v>
      </c>
      <c r="AC119">
        <f t="shared" si="91"/>
        <v>0</v>
      </c>
      <c r="AD119">
        <f t="shared" si="92"/>
        <v>3434.63</v>
      </c>
      <c r="AE119">
        <f t="shared" si="93"/>
        <v>368.88</v>
      </c>
      <c r="AF119">
        <f t="shared" si="93"/>
        <v>98.09</v>
      </c>
      <c r="AG119">
        <f t="shared" si="94"/>
        <v>0</v>
      </c>
      <c r="AH119">
        <f t="shared" si="95"/>
        <v>12.576000000000001</v>
      </c>
      <c r="AI119">
        <f t="shared" si="95"/>
        <v>27.323999999999998</v>
      </c>
      <c r="AJ119">
        <f t="shared" si="96"/>
        <v>0</v>
      </c>
      <c r="AK119">
        <v>2943.93</v>
      </c>
      <c r="AL119">
        <v>0</v>
      </c>
      <c r="AM119">
        <v>2862.19</v>
      </c>
      <c r="AN119">
        <v>307.39999999999998</v>
      </c>
      <c r="AO119">
        <v>81.739999999999995</v>
      </c>
      <c r="AP119">
        <v>0</v>
      </c>
      <c r="AQ119">
        <v>10.48</v>
      </c>
      <c r="AR119">
        <v>22.77</v>
      </c>
      <c r="AS119">
        <v>0</v>
      </c>
      <c r="AT119">
        <v>92</v>
      </c>
      <c r="AU119">
        <v>46</v>
      </c>
      <c r="AV119">
        <v>1</v>
      </c>
      <c r="AW119">
        <v>1</v>
      </c>
      <c r="AZ119">
        <v>1</v>
      </c>
      <c r="BA119">
        <v>50.93</v>
      </c>
      <c r="BB119">
        <v>12.84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158</v>
      </c>
      <c r="BM119">
        <v>1001</v>
      </c>
      <c r="BN119">
        <v>0</v>
      </c>
      <c r="BO119" t="s">
        <v>156</v>
      </c>
      <c r="BP119">
        <v>1</v>
      </c>
      <c r="BQ119">
        <v>2</v>
      </c>
      <c r="BR119">
        <v>0</v>
      </c>
      <c r="BS119">
        <v>50.93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92</v>
      </c>
      <c r="CA119">
        <v>46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326</v>
      </c>
      <c r="CO119">
        <v>0</v>
      </c>
      <c r="CP119">
        <f t="shared" si="97"/>
        <v>10457</v>
      </c>
      <c r="CQ119">
        <f t="shared" si="98"/>
        <v>0</v>
      </c>
      <c r="CR119">
        <f t="shared" si="99"/>
        <v>44100.623520000001</v>
      </c>
      <c r="CS119">
        <f t="shared" si="100"/>
        <v>18787.058399999998</v>
      </c>
      <c r="CT119">
        <f t="shared" si="101"/>
        <v>4995.7237000000005</v>
      </c>
      <c r="CU119">
        <f t="shared" si="102"/>
        <v>0</v>
      </c>
      <c r="CV119">
        <f t="shared" si="102"/>
        <v>12.576000000000001</v>
      </c>
      <c r="CW119">
        <f t="shared" si="102"/>
        <v>27.323999999999998</v>
      </c>
      <c r="CX119">
        <f t="shared" si="102"/>
        <v>0</v>
      </c>
      <c r="CY119">
        <f t="shared" si="103"/>
        <v>4660.72</v>
      </c>
      <c r="CZ119">
        <f t="shared" si="104"/>
        <v>2330.36</v>
      </c>
      <c r="DC119" t="s">
        <v>3</v>
      </c>
      <c r="DD119" t="s">
        <v>3</v>
      </c>
      <c r="DE119" t="s">
        <v>29</v>
      </c>
      <c r="DF119" t="s">
        <v>29</v>
      </c>
      <c r="DG119" t="s">
        <v>30</v>
      </c>
      <c r="DH119" t="s">
        <v>3</v>
      </c>
      <c r="DI119" t="s">
        <v>30</v>
      </c>
      <c r="DJ119" t="s">
        <v>29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1007</v>
      </c>
      <c r="DV119" t="s">
        <v>27</v>
      </c>
      <c r="DW119" t="s">
        <v>27</v>
      </c>
      <c r="DX119">
        <v>1000</v>
      </c>
      <c r="DZ119" t="s">
        <v>3</v>
      </c>
      <c r="EA119" t="s">
        <v>3</v>
      </c>
      <c r="EB119" t="s">
        <v>3</v>
      </c>
      <c r="EC119" t="s">
        <v>3</v>
      </c>
      <c r="EE119">
        <v>49994148</v>
      </c>
      <c r="EF119">
        <v>2</v>
      </c>
      <c r="EG119" t="s">
        <v>31</v>
      </c>
      <c r="EH119">
        <v>1</v>
      </c>
      <c r="EI119" t="s">
        <v>32</v>
      </c>
      <c r="EJ119">
        <v>1</v>
      </c>
      <c r="EK119">
        <v>1001</v>
      </c>
      <c r="EL119" t="s">
        <v>33</v>
      </c>
      <c r="EM119" t="s">
        <v>34</v>
      </c>
      <c r="EO119" t="s">
        <v>42</v>
      </c>
      <c r="EQ119">
        <v>131072</v>
      </c>
      <c r="ER119">
        <v>2943.93</v>
      </c>
      <c r="ES119">
        <v>0</v>
      </c>
      <c r="ET119">
        <v>2862.19</v>
      </c>
      <c r="EU119">
        <v>307.39999999999998</v>
      </c>
      <c r="EV119">
        <v>81.739999999999995</v>
      </c>
      <c r="EW119">
        <v>10.48</v>
      </c>
      <c r="EX119">
        <v>22.77</v>
      </c>
      <c r="EY119">
        <v>0</v>
      </c>
      <c r="FQ119">
        <v>0</v>
      </c>
      <c r="FR119">
        <v>0</v>
      </c>
      <c r="FS119">
        <v>0</v>
      </c>
      <c r="FX119">
        <v>92</v>
      </c>
      <c r="FY119">
        <v>46</v>
      </c>
      <c r="GA119" t="s">
        <v>3</v>
      </c>
      <c r="GD119">
        <v>1</v>
      </c>
      <c r="GF119">
        <v>867194339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>ROUND(IF(AND(BH119=3,BI119=3,FS119&lt;&gt;0),P119,0),0)</f>
        <v>0</v>
      </c>
      <c r="GM119">
        <f>ROUND(O119+X119+Y119,0)+GX119</f>
        <v>17448</v>
      </c>
      <c r="GN119">
        <f t="shared" si="105"/>
        <v>17448</v>
      </c>
      <c r="GO119">
        <f t="shared" si="106"/>
        <v>0</v>
      </c>
      <c r="GP119">
        <f t="shared" si="107"/>
        <v>0</v>
      </c>
      <c r="GR119">
        <v>0</v>
      </c>
      <c r="GS119">
        <v>3</v>
      </c>
      <c r="GT119">
        <v>0</v>
      </c>
      <c r="GU119" t="s">
        <v>3</v>
      </c>
      <c r="GV119">
        <f t="shared" si="108"/>
        <v>0</v>
      </c>
      <c r="GW119">
        <v>1</v>
      </c>
      <c r="GX119">
        <f>ROUND(HC119*I119,0)</f>
        <v>0</v>
      </c>
      <c r="HA119">
        <v>0</v>
      </c>
      <c r="HB119">
        <v>0</v>
      </c>
      <c r="HC119">
        <f t="shared" si="109"/>
        <v>0</v>
      </c>
      <c r="HE119" t="s">
        <v>3</v>
      </c>
      <c r="HF119" t="s">
        <v>3</v>
      </c>
      <c r="HM119" t="s">
        <v>3</v>
      </c>
      <c r="HN119" t="s">
        <v>36</v>
      </c>
      <c r="HO119" t="s">
        <v>37</v>
      </c>
      <c r="HP119" t="s">
        <v>33</v>
      </c>
      <c r="HQ119" t="s">
        <v>33</v>
      </c>
      <c r="HS119">
        <v>0</v>
      </c>
      <c r="IK119">
        <v>0</v>
      </c>
    </row>
    <row r="120" spans="1:255" x14ac:dyDescent="0.2">
      <c r="A120" s="2">
        <v>17</v>
      </c>
      <c r="B120" s="2">
        <v>1</v>
      </c>
      <c r="C120" s="2">
        <f>ROW(SmtRes!A73)</f>
        <v>73</v>
      </c>
      <c r="D120" s="2">
        <f>ROW(EtalonRes!A71)</f>
        <v>71</v>
      </c>
      <c r="E120" s="2" t="s">
        <v>159</v>
      </c>
      <c r="F120" s="2" t="s">
        <v>44</v>
      </c>
      <c r="G120" s="2" t="s">
        <v>45</v>
      </c>
      <c r="H120" s="2" t="s">
        <v>46</v>
      </c>
      <c r="I120" s="2">
        <f>ROUND(32/100,7)</f>
        <v>0.32</v>
      </c>
      <c r="J120" s="2">
        <v>0</v>
      </c>
      <c r="K120" s="2">
        <f>ROUND(32/100,7)</f>
        <v>0.32</v>
      </c>
      <c r="L120" s="2"/>
      <c r="M120" s="2"/>
      <c r="N120" s="2"/>
      <c r="O120" s="2">
        <f>ROUND(CP120,2)</f>
        <v>461.26</v>
      </c>
      <c r="P120" s="2">
        <f>ROUND(CQ120*I120,2)</f>
        <v>0</v>
      </c>
      <c r="Q120" s="2">
        <f>ROUND(CR120*I120,2)</f>
        <v>0</v>
      </c>
      <c r="R120" s="2">
        <f>ROUND(CS120*I120,2)</f>
        <v>0</v>
      </c>
      <c r="S120" s="2">
        <f>ROUND(CT120*I120,2)</f>
        <v>461.26</v>
      </c>
      <c r="T120" s="2">
        <f>ROUND(CU120*I120,2)</f>
        <v>0</v>
      </c>
      <c r="U120" s="2">
        <f t="shared" si="88"/>
        <v>59.136000000000003</v>
      </c>
      <c r="V120" s="2">
        <f t="shared" si="89"/>
        <v>0</v>
      </c>
      <c r="W120" s="2">
        <f>ROUND(CX120*I120,2)</f>
        <v>0</v>
      </c>
      <c r="X120" s="2">
        <f>ROUND(CY120,2)</f>
        <v>410.52</v>
      </c>
      <c r="Y120" s="2">
        <f>ROUND(CZ120,2)</f>
        <v>184.5</v>
      </c>
      <c r="Z120" s="2"/>
      <c r="AA120" s="2">
        <v>64926385</v>
      </c>
      <c r="AB120" s="2">
        <f t="shared" si="90"/>
        <v>1441.44</v>
      </c>
      <c r="AC120" s="2">
        <f t="shared" si="91"/>
        <v>0</v>
      </c>
      <c r="AD120" s="2">
        <f t="shared" si="92"/>
        <v>0</v>
      </c>
      <c r="AE120" s="2">
        <f t="shared" si="93"/>
        <v>0</v>
      </c>
      <c r="AF120" s="2">
        <f t="shared" si="93"/>
        <v>1441.44</v>
      </c>
      <c r="AG120" s="2">
        <f t="shared" si="94"/>
        <v>0</v>
      </c>
      <c r="AH120" s="2">
        <f t="shared" si="95"/>
        <v>184.79999999999998</v>
      </c>
      <c r="AI120" s="2">
        <f t="shared" si="95"/>
        <v>0</v>
      </c>
      <c r="AJ120" s="2">
        <f t="shared" si="96"/>
        <v>0</v>
      </c>
      <c r="AK120" s="2">
        <v>1201.2</v>
      </c>
      <c r="AL120" s="2">
        <v>0</v>
      </c>
      <c r="AM120" s="2">
        <v>0</v>
      </c>
      <c r="AN120" s="2">
        <v>0</v>
      </c>
      <c r="AO120" s="2">
        <v>1201.2</v>
      </c>
      <c r="AP120" s="2">
        <v>0</v>
      </c>
      <c r="AQ120" s="2">
        <v>154</v>
      </c>
      <c r="AR120" s="2">
        <v>0</v>
      </c>
      <c r="AS120" s="2">
        <v>0</v>
      </c>
      <c r="AT120" s="2">
        <v>89</v>
      </c>
      <c r="AU120" s="2">
        <v>40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0</v>
      </c>
      <c r="BI120" s="2">
        <v>1</v>
      </c>
      <c r="BJ120" s="2" t="s">
        <v>47</v>
      </c>
      <c r="BK120" s="2"/>
      <c r="BL120" s="2"/>
      <c r="BM120" s="2">
        <v>1003</v>
      </c>
      <c r="BN120" s="2">
        <v>0</v>
      </c>
      <c r="BO120" s="2" t="s">
        <v>3</v>
      </c>
      <c r="BP120" s="2">
        <v>0</v>
      </c>
      <c r="BQ120" s="2">
        <v>2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89</v>
      </c>
      <c r="CA120" s="2">
        <v>40</v>
      </c>
      <c r="CB120" s="2" t="s">
        <v>3</v>
      </c>
      <c r="CC120" s="2"/>
      <c r="CD120" s="2"/>
      <c r="CE120" s="2">
        <v>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328</v>
      </c>
      <c r="CO120" s="2">
        <v>0</v>
      </c>
      <c r="CP120" s="2">
        <f t="shared" si="97"/>
        <v>461.26</v>
      </c>
      <c r="CQ120" s="2">
        <f t="shared" si="98"/>
        <v>0</v>
      </c>
      <c r="CR120" s="2">
        <f t="shared" si="99"/>
        <v>0</v>
      </c>
      <c r="CS120" s="2">
        <f t="shared" si="100"/>
        <v>0</v>
      </c>
      <c r="CT120" s="2">
        <f t="shared" si="101"/>
        <v>1441.44</v>
      </c>
      <c r="CU120" s="2">
        <f t="shared" si="102"/>
        <v>0</v>
      </c>
      <c r="CV120" s="2">
        <f t="shared" si="102"/>
        <v>184.79999999999998</v>
      </c>
      <c r="CW120" s="2">
        <f t="shared" si="102"/>
        <v>0</v>
      </c>
      <c r="CX120" s="2">
        <f t="shared" si="102"/>
        <v>0</v>
      </c>
      <c r="CY120" s="2">
        <f t="shared" si="103"/>
        <v>410.52139999999997</v>
      </c>
      <c r="CZ120" s="2">
        <f t="shared" si="104"/>
        <v>184.50400000000002</v>
      </c>
      <c r="DA120" s="2"/>
      <c r="DB120" s="2">
        <v>3</v>
      </c>
      <c r="DC120" s="2" t="s">
        <v>3</v>
      </c>
      <c r="DD120" s="2" t="s">
        <v>3</v>
      </c>
      <c r="DE120" s="2" t="s">
        <v>29</v>
      </c>
      <c r="DF120" s="2" t="s">
        <v>29</v>
      </c>
      <c r="DG120" s="2" t="s">
        <v>29</v>
      </c>
      <c r="DH120" s="2" t="s">
        <v>3</v>
      </c>
      <c r="DI120" s="2" t="s">
        <v>29</v>
      </c>
      <c r="DJ120" s="2" t="s">
        <v>29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1013</v>
      </c>
      <c r="DV120" s="2" t="s">
        <v>46</v>
      </c>
      <c r="DW120" s="2" t="s">
        <v>46</v>
      </c>
      <c r="DX120" s="2">
        <v>1</v>
      </c>
      <c r="DY120" s="2"/>
      <c r="DZ120" s="2" t="s">
        <v>3</v>
      </c>
      <c r="EA120" s="2" t="s">
        <v>3</v>
      </c>
      <c r="EB120" s="2" t="s">
        <v>3</v>
      </c>
      <c r="EC120" s="2" t="s">
        <v>3</v>
      </c>
      <c r="ED120" s="2"/>
      <c r="EE120" s="2">
        <v>49994151</v>
      </c>
      <c r="EF120" s="2">
        <v>2</v>
      </c>
      <c r="EG120" s="2" t="s">
        <v>31</v>
      </c>
      <c r="EH120" s="2">
        <v>1</v>
      </c>
      <c r="EI120" s="2" t="s">
        <v>32</v>
      </c>
      <c r="EJ120" s="2">
        <v>1</v>
      </c>
      <c r="EK120" s="2">
        <v>1003</v>
      </c>
      <c r="EL120" s="2" t="s">
        <v>48</v>
      </c>
      <c r="EM120" s="2" t="s">
        <v>34</v>
      </c>
      <c r="EN120" s="2"/>
      <c r="EO120" s="2" t="s">
        <v>137</v>
      </c>
      <c r="EP120" s="2"/>
      <c r="EQ120" s="2">
        <v>131072</v>
      </c>
      <c r="ER120" s="2">
        <v>1201.2</v>
      </c>
      <c r="ES120" s="2">
        <v>0</v>
      </c>
      <c r="ET120" s="2">
        <v>0</v>
      </c>
      <c r="EU120" s="2">
        <v>0</v>
      </c>
      <c r="EV120" s="2">
        <v>1201.2</v>
      </c>
      <c r="EW120" s="2">
        <v>154</v>
      </c>
      <c r="EX120" s="2">
        <v>0</v>
      </c>
      <c r="EY120" s="2">
        <v>0</v>
      </c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v>0</v>
      </c>
      <c r="FS120" s="2">
        <v>0</v>
      </c>
      <c r="FT120" s="2"/>
      <c r="FU120" s="2"/>
      <c r="FV120" s="2"/>
      <c r="FW120" s="2"/>
      <c r="FX120" s="2">
        <v>89</v>
      </c>
      <c r="FY120" s="2">
        <v>40</v>
      </c>
      <c r="FZ120" s="2"/>
      <c r="GA120" s="2" t="s">
        <v>3</v>
      </c>
      <c r="GB120" s="2"/>
      <c r="GC120" s="2"/>
      <c r="GD120" s="2">
        <v>1</v>
      </c>
      <c r="GE120" s="2"/>
      <c r="GF120" s="2">
        <v>809624927</v>
      </c>
      <c r="GG120" s="2">
        <v>2</v>
      </c>
      <c r="GH120" s="2">
        <v>1</v>
      </c>
      <c r="GI120" s="2">
        <v>-2</v>
      </c>
      <c r="GJ120" s="2">
        <v>0</v>
      </c>
      <c r="GK120" s="2">
        <v>0</v>
      </c>
      <c r="GL120" s="2">
        <f>ROUND(IF(AND(BH120=3,BI120=3,FS120&lt;&gt;0),P120,0),2)</f>
        <v>0</v>
      </c>
      <c r="GM120" s="2">
        <f>ROUND(O120+X120+Y120,2)+GX120</f>
        <v>1056.28</v>
      </c>
      <c r="GN120" s="2">
        <f t="shared" si="105"/>
        <v>1056.28</v>
      </c>
      <c r="GO120" s="2">
        <f t="shared" si="106"/>
        <v>0</v>
      </c>
      <c r="GP120" s="2">
        <f t="shared" si="107"/>
        <v>0</v>
      </c>
      <c r="GQ120" s="2"/>
      <c r="GR120" s="2">
        <v>0</v>
      </c>
      <c r="GS120" s="2">
        <v>3</v>
      </c>
      <c r="GT120" s="2">
        <v>0</v>
      </c>
      <c r="GU120" s="2" t="s">
        <v>3</v>
      </c>
      <c r="GV120" s="2">
        <f t="shared" si="108"/>
        <v>0</v>
      </c>
      <c r="GW120" s="2">
        <v>1</v>
      </c>
      <c r="GX120" s="2">
        <f>ROUND(HC120*I120,2)</f>
        <v>0</v>
      </c>
      <c r="GY120" s="2"/>
      <c r="GZ120" s="2"/>
      <c r="HA120" s="2">
        <v>0</v>
      </c>
      <c r="HB120" s="2">
        <v>0</v>
      </c>
      <c r="HC120" s="2">
        <f t="shared" si="109"/>
        <v>0</v>
      </c>
      <c r="HD120" s="2"/>
      <c r="HE120" s="2" t="s">
        <v>3</v>
      </c>
      <c r="HF120" s="2" t="s">
        <v>3</v>
      </c>
      <c r="HG120" s="2"/>
      <c r="HH120" s="2"/>
      <c r="HI120" s="2"/>
      <c r="HJ120" s="2"/>
      <c r="HK120" s="2"/>
      <c r="HL120" s="2"/>
      <c r="HM120" s="2" t="s">
        <v>3</v>
      </c>
      <c r="HN120" s="2" t="s">
        <v>49</v>
      </c>
      <c r="HO120" s="2" t="s">
        <v>50</v>
      </c>
      <c r="HP120" s="2" t="s">
        <v>48</v>
      </c>
      <c r="HQ120" s="2" t="s">
        <v>48</v>
      </c>
      <c r="HR120" s="2"/>
      <c r="HS120" s="2">
        <v>0</v>
      </c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>
        <v>17</v>
      </c>
      <c r="B121">
        <v>1</v>
      </c>
      <c r="C121">
        <f>ROW(SmtRes!A74)</f>
        <v>74</v>
      </c>
      <c r="D121">
        <f>ROW(EtalonRes!A72)</f>
        <v>72</v>
      </c>
      <c r="E121" t="s">
        <v>159</v>
      </c>
      <c r="F121" t="s">
        <v>44</v>
      </c>
      <c r="G121" t="s">
        <v>45</v>
      </c>
      <c r="H121" t="s">
        <v>46</v>
      </c>
      <c r="I121">
        <f>ROUND(32/100,7)</f>
        <v>0.32</v>
      </c>
      <c r="J121">
        <v>0</v>
      </c>
      <c r="K121">
        <f>ROUND(32/100,7)</f>
        <v>0.32</v>
      </c>
      <c r="O121">
        <f>ROUND(CP121,0)</f>
        <v>23492</v>
      </c>
      <c r="P121">
        <f>ROUND(CQ121*I121,0)</f>
        <v>0</v>
      </c>
      <c r="Q121">
        <f>ROUND(CR121*I121,0)</f>
        <v>0</v>
      </c>
      <c r="R121">
        <f>ROUND(CS121*I121,0)</f>
        <v>0</v>
      </c>
      <c r="S121">
        <f>ROUND(CT121*I121,0)</f>
        <v>23492</v>
      </c>
      <c r="T121">
        <f>ROUND(CU121*I121,0)</f>
        <v>0</v>
      </c>
      <c r="U121">
        <f t="shared" si="88"/>
        <v>59.136000000000003</v>
      </c>
      <c r="V121">
        <f t="shared" si="89"/>
        <v>0</v>
      </c>
      <c r="W121">
        <f>ROUND(CX121*I121,0)</f>
        <v>0</v>
      </c>
      <c r="X121">
        <f>ROUND(CY121,0)</f>
        <v>20908</v>
      </c>
      <c r="Y121">
        <f>ROUND(CZ121,0)</f>
        <v>9397</v>
      </c>
      <c r="AA121">
        <v>64926383</v>
      </c>
      <c r="AB121">
        <f t="shared" si="90"/>
        <v>1441.44</v>
      </c>
      <c r="AC121">
        <f t="shared" si="91"/>
        <v>0</v>
      </c>
      <c r="AD121">
        <f t="shared" si="92"/>
        <v>0</v>
      </c>
      <c r="AE121">
        <f t="shared" si="93"/>
        <v>0</v>
      </c>
      <c r="AF121">
        <f t="shared" si="93"/>
        <v>1441.44</v>
      </c>
      <c r="AG121">
        <f t="shared" si="94"/>
        <v>0</v>
      </c>
      <c r="AH121">
        <f t="shared" si="95"/>
        <v>184.79999999999998</v>
      </c>
      <c r="AI121">
        <f t="shared" si="95"/>
        <v>0</v>
      </c>
      <c r="AJ121">
        <f t="shared" si="96"/>
        <v>0</v>
      </c>
      <c r="AK121">
        <v>1201.2</v>
      </c>
      <c r="AL121">
        <v>0</v>
      </c>
      <c r="AM121">
        <v>0</v>
      </c>
      <c r="AN121">
        <v>0</v>
      </c>
      <c r="AO121">
        <v>1201.2</v>
      </c>
      <c r="AP121">
        <v>0</v>
      </c>
      <c r="AQ121">
        <v>154</v>
      </c>
      <c r="AR121">
        <v>0</v>
      </c>
      <c r="AS121">
        <v>0</v>
      </c>
      <c r="AT121">
        <v>89</v>
      </c>
      <c r="AU121">
        <v>40</v>
      </c>
      <c r="AV121">
        <v>1</v>
      </c>
      <c r="AW121">
        <v>1</v>
      </c>
      <c r="AZ121">
        <v>1</v>
      </c>
      <c r="BA121">
        <v>50.93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47</v>
      </c>
      <c r="BM121">
        <v>1003</v>
      </c>
      <c r="BN121">
        <v>0</v>
      </c>
      <c r="BO121" t="s">
        <v>44</v>
      </c>
      <c r="BP121">
        <v>1</v>
      </c>
      <c r="BQ121">
        <v>2</v>
      </c>
      <c r="BR121">
        <v>0</v>
      </c>
      <c r="BS121">
        <v>50.93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89</v>
      </c>
      <c r="CA121">
        <v>40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328</v>
      </c>
      <c r="CO121">
        <v>0</v>
      </c>
      <c r="CP121">
        <f t="shared" si="97"/>
        <v>23492</v>
      </c>
      <c r="CQ121">
        <f t="shared" si="98"/>
        <v>0</v>
      </c>
      <c r="CR121">
        <f t="shared" si="99"/>
        <v>0</v>
      </c>
      <c r="CS121">
        <f t="shared" si="100"/>
        <v>0</v>
      </c>
      <c r="CT121">
        <f t="shared" si="101"/>
        <v>73412.539199999999</v>
      </c>
      <c r="CU121">
        <f t="shared" si="102"/>
        <v>0</v>
      </c>
      <c r="CV121">
        <f t="shared" si="102"/>
        <v>184.79999999999998</v>
      </c>
      <c r="CW121">
        <f t="shared" si="102"/>
        <v>0</v>
      </c>
      <c r="CX121">
        <f t="shared" si="102"/>
        <v>0</v>
      </c>
      <c r="CY121">
        <f t="shared" si="103"/>
        <v>20907.88</v>
      </c>
      <c r="CZ121">
        <f t="shared" si="104"/>
        <v>9396.7999999999993</v>
      </c>
      <c r="DB121">
        <v>4</v>
      </c>
      <c r="DC121" t="s">
        <v>3</v>
      </c>
      <c r="DD121" t="s">
        <v>3</v>
      </c>
      <c r="DE121" t="s">
        <v>29</v>
      </c>
      <c r="DF121" t="s">
        <v>29</v>
      </c>
      <c r="DG121" t="s">
        <v>29</v>
      </c>
      <c r="DH121" t="s">
        <v>3</v>
      </c>
      <c r="DI121" t="s">
        <v>29</v>
      </c>
      <c r="DJ121" t="s">
        <v>29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46</v>
      </c>
      <c r="DW121" t="s">
        <v>46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49994151</v>
      </c>
      <c r="EF121">
        <v>2</v>
      </c>
      <c r="EG121" t="s">
        <v>31</v>
      </c>
      <c r="EH121">
        <v>1</v>
      </c>
      <c r="EI121" t="s">
        <v>32</v>
      </c>
      <c r="EJ121">
        <v>1</v>
      </c>
      <c r="EK121">
        <v>1003</v>
      </c>
      <c r="EL121" t="s">
        <v>48</v>
      </c>
      <c r="EM121" t="s">
        <v>34</v>
      </c>
      <c r="EO121" t="s">
        <v>137</v>
      </c>
      <c r="EQ121">
        <v>131072</v>
      </c>
      <c r="ER121">
        <v>1201.2</v>
      </c>
      <c r="ES121">
        <v>0</v>
      </c>
      <c r="ET121">
        <v>0</v>
      </c>
      <c r="EU121">
        <v>0</v>
      </c>
      <c r="EV121">
        <v>1201.2</v>
      </c>
      <c r="EW121">
        <v>154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89</v>
      </c>
      <c r="FY121">
        <v>40</v>
      </c>
      <c r="GA121" t="s">
        <v>3</v>
      </c>
      <c r="GD121">
        <v>1</v>
      </c>
      <c r="GF121">
        <v>809624927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>ROUND(IF(AND(BH121=3,BI121=3,FS121&lt;&gt;0),P121,0),0)</f>
        <v>0</v>
      </c>
      <c r="GM121">
        <f>ROUND(O121+X121+Y121,0)+GX121</f>
        <v>53797</v>
      </c>
      <c r="GN121">
        <f t="shared" si="105"/>
        <v>53797</v>
      </c>
      <c r="GO121">
        <f t="shared" si="106"/>
        <v>0</v>
      </c>
      <c r="GP121">
        <f t="shared" si="107"/>
        <v>0</v>
      </c>
      <c r="GR121">
        <v>0</v>
      </c>
      <c r="GS121">
        <v>3</v>
      </c>
      <c r="GT121">
        <v>0</v>
      </c>
      <c r="GU121" t="s">
        <v>3</v>
      </c>
      <c r="GV121">
        <f t="shared" si="108"/>
        <v>0</v>
      </c>
      <c r="GW121">
        <v>1</v>
      </c>
      <c r="GX121">
        <f>ROUND(HC121*I121,0)</f>
        <v>0</v>
      </c>
      <c r="HA121">
        <v>0</v>
      </c>
      <c r="HB121">
        <v>0</v>
      </c>
      <c r="HC121">
        <f t="shared" si="109"/>
        <v>0</v>
      </c>
      <c r="HE121" t="s">
        <v>3</v>
      </c>
      <c r="HF121" t="s">
        <v>3</v>
      </c>
      <c r="HM121" t="s">
        <v>3</v>
      </c>
      <c r="HN121" t="s">
        <v>49</v>
      </c>
      <c r="HO121" t="s">
        <v>50</v>
      </c>
      <c r="HP121" t="s">
        <v>48</v>
      </c>
      <c r="HQ121" t="s">
        <v>48</v>
      </c>
      <c r="HS121">
        <v>0</v>
      </c>
      <c r="IK121">
        <v>0</v>
      </c>
    </row>
    <row r="122" spans="1:255" x14ac:dyDescent="0.2">
      <c r="A122" s="2">
        <v>17</v>
      </c>
      <c r="B122" s="2">
        <v>1</v>
      </c>
      <c r="C122" s="2">
        <f>ROW(SmtRes!A76)</f>
        <v>76</v>
      </c>
      <c r="D122" s="2">
        <f>ROW(EtalonRes!A74)</f>
        <v>74</v>
      </c>
      <c r="E122" s="2" t="s">
        <v>160</v>
      </c>
      <c r="F122" s="2" t="s">
        <v>161</v>
      </c>
      <c r="G122" s="2" t="s">
        <v>162</v>
      </c>
      <c r="H122" s="2" t="s">
        <v>27</v>
      </c>
      <c r="I122" s="2">
        <f>ROUND(245/1000,7)</f>
        <v>0.245</v>
      </c>
      <c r="J122" s="2">
        <v>0</v>
      </c>
      <c r="K122" s="2">
        <f>ROUND(245/1000,7)</f>
        <v>0.245</v>
      </c>
      <c r="L122" s="2"/>
      <c r="M122" s="2"/>
      <c r="N122" s="2"/>
      <c r="O122" s="2">
        <f>ROUND(CP122,2)</f>
        <v>99.15</v>
      </c>
      <c r="P122" s="2">
        <f>ROUND(CQ122*I122,2)</f>
        <v>0</v>
      </c>
      <c r="Q122" s="2">
        <f>ROUND(CR122*I122,2)</f>
        <v>99.15</v>
      </c>
      <c r="R122" s="2">
        <f>ROUND(CS122*I122,2)</f>
        <v>9.33</v>
      </c>
      <c r="S122" s="2">
        <f>ROUND(CT122*I122,2)</f>
        <v>0</v>
      </c>
      <c r="T122" s="2">
        <f>ROUND(CU122*I122,2)</f>
        <v>0</v>
      </c>
      <c r="U122" s="2">
        <f t="shared" si="88"/>
        <v>0</v>
      </c>
      <c r="V122" s="2">
        <f t="shared" si="89"/>
        <v>0.69089999999999996</v>
      </c>
      <c r="W122" s="2">
        <f>ROUND(CX122*I122,2)</f>
        <v>0</v>
      </c>
      <c r="X122" s="2">
        <f>ROUND(CY122,2)</f>
        <v>8.58</v>
      </c>
      <c r="Y122" s="2">
        <f>ROUND(CZ122,2)</f>
        <v>4.29</v>
      </c>
      <c r="Z122" s="2"/>
      <c r="AA122" s="2">
        <v>64926385</v>
      </c>
      <c r="AB122" s="2">
        <f t="shared" si="90"/>
        <v>404.68</v>
      </c>
      <c r="AC122" s="2">
        <f t="shared" si="91"/>
        <v>0</v>
      </c>
      <c r="AD122" s="2">
        <f t="shared" si="92"/>
        <v>404.68</v>
      </c>
      <c r="AE122" s="2">
        <f t="shared" si="93"/>
        <v>38.08</v>
      </c>
      <c r="AF122" s="2">
        <f t="shared" si="93"/>
        <v>0</v>
      </c>
      <c r="AG122" s="2">
        <f t="shared" si="94"/>
        <v>0</v>
      </c>
      <c r="AH122" s="2">
        <f t="shared" si="95"/>
        <v>0</v>
      </c>
      <c r="AI122" s="2">
        <f t="shared" si="95"/>
        <v>2.82</v>
      </c>
      <c r="AJ122" s="2">
        <f t="shared" si="96"/>
        <v>0</v>
      </c>
      <c r="AK122" s="2">
        <v>337.23</v>
      </c>
      <c r="AL122" s="2">
        <v>0</v>
      </c>
      <c r="AM122" s="2">
        <v>337.23</v>
      </c>
      <c r="AN122" s="2">
        <v>31.73</v>
      </c>
      <c r="AO122" s="2">
        <v>0</v>
      </c>
      <c r="AP122" s="2">
        <v>0</v>
      </c>
      <c r="AQ122" s="2">
        <v>0</v>
      </c>
      <c r="AR122" s="2">
        <v>2.35</v>
      </c>
      <c r="AS122" s="2">
        <v>0</v>
      </c>
      <c r="AT122" s="2">
        <v>92</v>
      </c>
      <c r="AU122" s="2">
        <v>46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0</v>
      </c>
      <c r="BI122" s="2">
        <v>1</v>
      </c>
      <c r="BJ122" s="2" t="s">
        <v>163</v>
      </c>
      <c r="BK122" s="2"/>
      <c r="BL122" s="2"/>
      <c r="BM122" s="2">
        <v>1001</v>
      </c>
      <c r="BN122" s="2">
        <v>0</v>
      </c>
      <c r="BO122" s="2" t="s">
        <v>3</v>
      </c>
      <c r="BP122" s="2">
        <v>0</v>
      </c>
      <c r="BQ122" s="2">
        <v>2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92</v>
      </c>
      <c r="CA122" s="2">
        <v>46</v>
      </c>
      <c r="CB122" s="2" t="s">
        <v>3</v>
      </c>
      <c r="CC122" s="2"/>
      <c r="CD122" s="2"/>
      <c r="CE122" s="2">
        <v>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326</v>
      </c>
      <c r="CO122" s="2">
        <v>0</v>
      </c>
      <c r="CP122" s="2">
        <f t="shared" si="97"/>
        <v>99.15</v>
      </c>
      <c r="CQ122" s="2">
        <f t="shared" si="98"/>
        <v>0</v>
      </c>
      <c r="CR122" s="2">
        <f t="shared" si="99"/>
        <v>404.67999999999995</v>
      </c>
      <c r="CS122" s="2">
        <f t="shared" si="100"/>
        <v>38.08</v>
      </c>
      <c r="CT122" s="2">
        <f t="shared" si="101"/>
        <v>0</v>
      </c>
      <c r="CU122" s="2">
        <f t="shared" si="102"/>
        <v>0</v>
      </c>
      <c r="CV122" s="2">
        <f t="shared" si="102"/>
        <v>0</v>
      </c>
      <c r="CW122" s="2">
        <f t="shared" si="102"/>
        <v>2.82</v>
      </c>
      <c r="CX122" s="2">
        <f t="shared" si="102"/>
        <v>0</v>
      </c>
      <c r="CY122" s="2">
        <f t="shared" si="103"/>
        <v>8.5836000000000006</v>
      </c>
      <c r="CZ122" s="2">
        <f t="shared" si="104"/>
        <v>4.2918000000000003</v>
      </c>
      <c r="DA122" s="2"/>
      <c r="DB122" s="2"/>
      <c r="DC122" s="2" t="s">
        <v>3</v>
      </c>
      <c r="DD122" s="2" t="s">
        <v>3</v>
      </c>
      <c r="DE122" s="2" t="s">
        <v>29</v>
      </c>
      <c r="DF122" s="2" t="s">
        <v>29</v>
      </c>
      <c r="DG122" s="2" t="s">
        <v>29</v>
      </c>
      <c r="DH122" s="2" t="s">
        <v>3</v>
      </c>
      <c r="DI122" s="2" t="s">
        <v>29</v>
      </c>
      <c r="DJ122" s="2" t="s">
        <v>29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1007</v>
      </c>
      <c r="DV122" s="2" t="s">
        <v>27</v>
      </c>
      <c r="DW122" s="2" t="s">
        <v>27</v>
      </c>
      <c r="DX122" s="2">
        <v>1000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49994148</v>
      </c>
      <c r="EF122" s="2">
        <v>2</v>
      </c>
      <c r="EG122" s="2" t="s">
        <v>31</v>
      </c>
      <c r="EH122" s="2">
        <v>1</v>
      </c>
      <c r="EI122" s="2" t="s">
        <v>32</v>
      </c>
      <c r="EJ122" s="2">
        <v>1</v>
      </c>
      <c r="EK122" s="2">
        <v>1001</v>
      </c>
      <c r="EL122" s="2" t="s">
        <v>33</v>
      </c>
      <c r="EM122" s="2" t="s">
        <v>34</v>
      </c>
      <c r="EN122" s="2"/>
      <c r="EO122" s="2" t="s">
        <v>42</v>
      </c>
      <c r="EP122" s="2"/>
      <c r="EQ122" s="2">
        <v>131072</v>
      </c>
      <c r="ER122" s="2">
        <v>337.23</v>
      </c>
      <c r="ES122" s="2">
        <v>0</v>
      </c>
      <c r="ET122" s="2">
        <v>337.23</v>
      </c>
      <c r="EU122" s="2">
        <v>31.73</v>
      </c>
      <c r="EV122" s="2">
        <v>0</v>
      </c>
      <c r="EW122" s="2">
        <v>0</v>
      </c>
      <c r="EX122" s="2">
        <v>2.35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v>0</v>
      </c>
      <c r="FS122" s="2">
        <v>0</v>
      </c>
      <c r="FT122" s="2"/>
      <c r="FU122" s="2"/>
      <c r="FV122" s="2"/>
      <c r="FW122" s="2"/>
      <c r="FX122" s="2">
        <v>92</v>
      </c>
      <c r="FY122" s="2">
        <v>46</v>
      </c>
      <c r="FZ122" s="2"/>
      <c r="GA122" s="2" t="s">
        <v>3</v>
      </c>
      <c r="GB122" s="2"/>
      <c r="GC122" s="2"/>
      <c r="GD122" s="2">
        <v>1</v>
      </c>
      <c r="GE122" s="2"/>
      <c r="GF122" s="2">
        <v>-244519476</v>
      </c>
      <c r="GG122" s="2">
        <v>2</v>
      </c>
      <c r="GH122" s="2">
        <v>1</v>
      </c>
      <c r="GI122" s="2">
        <v>-2</v>
      </c>
      <c r="GJ122" s="2">
        <v>0</v>
      </c>
      <c r="GK122" s="2">
        <v>0</v>
      </c>
      <c r="GL122" s="2">
        <f>ROUND(IF(AND(BH122=3,BI122=3,FS122&lt;&gt;0),P122,0),2)</f>
        <v>0</v>
      </c>
      <c r="GM122" s="2">
        <f>ROUND(O122+X122+Y122,2)+GX122</f>
        <v>112.02</v>
      </c>
      <c r="GN122" s="2">
        <f t="shared" si="105"/>
        <v>112.02</v>
      </c>
      <c r="GO122" s="2">
        <f t="shared" si="106"/>
        <v>0</v>
      </c>
      <c r="GP122" s="2">
        <f t="shared" si="107"/>
        <v>0</v>
      </c>
      <c r="GQ122" s="2"/>
      <c r="GR122" s="2">
        <v>0</v>
      </c>
      <c r="GS122" s="2">
        <v>3</v>
      </c>
      <c r="GT122" s="2">
        <v>0</v>
      </c>
      <c r="GU122" s="2" t="s">
        <v>3</v>
      </c>
      <c r="GV122" s="2">
        <f t="shared" si="108"/>
        <v>0</v>
      </c>
      <c r="GW122" s="2">
        <v>1</v>
      </c>
      <c r="GX122" s="2">
        <f>ROUND(HC122*I122,2)</f>
        <v>0</v>
      </c>
      <c r="GY122" s="2"/>
      <c r="GZ122" s="2"/>
      <c r="HA122" s="2">
        <v>0</v>
      </c>
      <c r="HB122" s="2">
        <v>0</v>
      </c>
      <c r="HC122" s="2">
        <f t="shared" si="109"/>
        <v>0</v>
      </c>
      <c r="HD122" s="2"/>
      <c r="HE122" s="2" t="s">
        <v>3</v>
      </c>
      <c r="HF122" s="2" t="s">
        <v>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36</v>
      </c>
      <c r="HO122" s="2" t="s">
        <v>37</v>
      </c>
      <c r="HP122" s="2" t="s">
        <v>33</v>
      </c>
      <c r="HQ122" s="2" t="s">
        <v>33</v>
      </c>
      <c r="HR122" s="2"/>
      <c r="HS122" s="2">
        <v>0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17</v>
      </c>
      <c r="B123">
        <v>1</v>
      </c>
      <c r="C123">
        <f>ROW(SmtRes!A78)</f>
        <v>78</v>
      </c>
      <c r="D123">
        <f>ROW(EtalonRes!A76)</f>
        <v>76</v>
      </c>
      <c r="E123" t="s">
        <v>160</v>
      </c>
      <c r="F123" t="s">
        <v>161</v>
      </c>
      <c r="G123" t="s">
        <v>162</v>
      </c>
      <c r="H123" t="s">
        <v>27</v>
      </c>
      <c r="I123">
        <f>ROUND(245/1000,7)</f>
        <v>0.245</v>
      </c>
      <c r="J123">
        <v>0</v>
      </c>
      <c r="K123">
        <f>ROUND(245/1000,7)</f>
        <v>0.245</v>
      </c>
      <c r="O123">
        <f>ROUND(CP123,0)</f>
        <v>1368</v>
      </c>
      <c r="P123">
        <f>ROUND(CQ123*I123,0)</f>
        <v>0</v>
      </c>
      <c r="Q123">
        <f>ROUND(CR123*I123,0)</f>
        <v>1368</v>
      </c>
      <c r="R123">
        <f>ROUND(CS123*I123,0)</f>
        <v>475</v>
      </c>
      <c r="S123">
        <f>ROUND(CT123*I123,0)</f>
        <v>0</v>
      </c>
      <c r="T123">
        <f>ROUND(CU123*I123,0)</f>
        <v>0</v>
      </c>
      <c r="U123">
        <f t="shared" si="88"/>
        <v>0</v>
      </c>
      <c r="V123">
        <f t="shared" si="89"/>
        <v>0.69089999999999996</v>
      </c>
      <c r="W123">
        <f>ROUND(CX123*I123,0)</f>
        <v>0</v>
      </c>
      <c r="X123">
        <f>ROUND(CY123,0)</f>
        <v>437</v>
      </c>
      <c r="Y123">
        <f>ROUND(CZ123,0)</f>
        <v>219</v>
      </c>
      <c r="AA123">
        <v>64926383</v>
      </c>
      <c r="AB123">
        <f t="shared" si="90"/>
        <v>404.68</v>
      </c>
      <c r="AC123">
        <f t="shared" si="91"/>
        <v>0</v>
      </c>
      <c r="AD123">
        <f t="shared" si="92"/>
        <v>404.68</v>
      </c>
      <c r="AE123">
        <f t="shared" si="93"/>
        <v>38.08</v>
      </c>
      <c r="AF123">
        <f t="shared" si="93"/>
        <v>0</v>
      </c>
      <c r="AG123">
        <f t="shared" si="94"/>
        <v>0</v>
      </c>
      <c r="AH123">
        <f t="shared" si="95"/>
        <v>0</v>
      </c>
      <c r="AI123">
        <f t="shared" si="95"/>
        <v>2.82</v>
      </c>
      <c r="AJ123">
        <f t="shared" si="96"/>
        <v>0</v>
      </c>
      <c r="AK123">
        <v>337.23</v>
      </c>
      <c r="AL123">
        <v>0</v>
      </c>
      <c r="AM123">
        <v>337.23</v>
      </c>
      <c r="AN123">
        <v>31.73</v>
      </c>
      <c r="AO123">
        <v>0</v>
      </c>
      <c r="AP123">
        <v>0</v>
      </c>
      <c r="AQ123">
        <v>0</v>
      </c>
      <c r="AR123">
        <v>2.35</v>
      </c>
      <c r="AS123">
        <v>0</v>
      </c>
      <c r="AT123">
        <v>92</v>
      </c>
      <c r="AU123">
        <v>46</v>
      </c>
      <c r="AV123">
        <v>1</v>
      </c>
      <c r="AW123">
        <v>1</v>
      </c>
      <c r="AZ123">
        <v>1</v>
      </c>
      <c r="BA123">
        <v>50.93</v>
      </c>
      <c r="BB123">
        <v>13.8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163</v>
      </c>
      <c r="BM123">
        <v>1001</v>
      </c>
      <c r="BN123">
        <v>0</v>
      </c>
      <c r="BO123" t="s">
        <v>161</v>
      </c>
      <c r="BP123">
        <v>1</v>
      </c>
      <c r="BQ123">
        <v>2</v>
      </c>
      <c r="BR123">
        <v>0</v>
      </c>
      <c r="BS123">
        <v>50.93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92</v>
      </c>
      <c r="CA123">
        <v>46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326</v>
      </c>
      <c r="CO123">
        <v>0</v>
      </c>
      <c r="CP123">
        <f t="shared" si="97"/>
        <v>1368</v>
      </c>
      <c r="CQ123">
        <f t="shared" si="98"/>
        <v>0</v>
      </c>
      <c r="CR123">
        <f t="shared" si="99"/>
        <v>5584.7325199999996</v>
      </c>
      <c r="CS123">
        <f t="shared" si="100"/>
        <v>1939.4143999999999</v>
      </c>
      <c r="CT123">
        <f t="shared" si="101"/>
        <v>0</v>
      </c>
      <c r="CU123">
        <f t="shared" si="102"/>
        <v>0</v>
      </c>
      <c r="CV123">
        <f t="shared" si="102"/>
        <v>0</v>
      </c>
      <c r="CW123">
        <f t="shared" si="102"/>
        <v>2.82</v>
      </c>
      <c r="CX123">
        <f t="shared" si="102"/>
        <v>0</v>
      </c>
      <c r="CY123">
        <f t="shared" si="103"/>
        <v>437</v>
      </c>
      <c r="CZ123">
        <f t="shared" si="104"/>
        <v>218.5</v>
      </c>
      <c r="DC123" t="s">
        <v>3</v>
      </c>
      <c r="DD123" t="s">
        <v>3</v>
      </c>
      <c r="DE123" t="s">
        <v>29</v>
      </c>
      <c r="DF123" t="s">
        <v>29</v>
      </c>
      <c r="DG123" t="s">
        <v>29</v>
      </c>
      <c r="DH123" t="s">
        <v>3</v>
      </c>
      <c r="DI123" t="s">
        <v>29</v>
      </c>
      <c r="DJ123" t="s">
        <v>29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1007</v>
      </c>
      <c r="DV123" t="s">
        <v>27</v>
      </c>
      <c r="DW123" t="s">
        <v>27</v>
      </c>
      <c r="DX123">
        <v>1000</v>
      </c>
      <c r="DZ123" t="s">
        <v>3</v>
      </c>
      <c r="EA123" t="s">
        <v>3</v>
      </c>
      <c r="EB123" t="s">
        <v>3</v>
      </c>
      <c r="EC123" t="s">
        <v>3</v>
      </c>
      <c r="EE123">
        <v>49994148</v>
      </c>
      <c r="EF123">
        <v>2</v>
      </c>
      <c r="EG123" t="s">
        <v>31</v>
      </c>
      <c r="EH123">
        <v>1</v>
      </c>
      <c r="EI123" t="s">
        <v>32</v>
      </c>
      <c r="EJ123">
        <v>1</v>
      </c>
      <c r="EK123">
        <v>1001</v>
      </c>
      <c r="EL123" t="s">
        <v>33</v>
      </c>
      <c r="EM123" t="s">
        <v>34</v>
      </c>
      <c r="EO123" t="s">
        <v>42</v>
      </c>
      <c r="EQ123">
        <v>131072</v>
      </c>
      <c r="ER123">
        <v>337.23</v>
      </c>
      <c r="ES123">
        <v>0</v>
      </c>
      <c r="ET123">
        <v>337.23</v>
      </c>
      <c r="EU123">
        <v>31.73</v>
      </c>
      <c r="EV123">
        <v>0</v>
      </c>
      <c r="EW123">
        <v>0</v>
      </c>
      <c r="EX123">
        <v>2.35</v>
      </c>
      <c r="EY123">
        <v>0</v>
      </c>
      <c r="FQ123">
        <v>0</v>
      </c>
      <c r="FR123">
        <v>0</v>
      </c>
      <c r="FS123">
        <v>0</v>
      </c>
      <c r="FX123">
        <v>92</v>
      </c>
      <c r="FY123">
        <v>46</v>
      </c>
      <c r="GA123" t="s">
        <v>3</v>
      </c>
      <c r="GD123">
        <v>1</v>
      </c>
      <c r="GF123">
        <v>-244519476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>ROUND(IF(AND(BH123=3,BI123=3,FS123&lt;&gt;0),P123,0),0)</f>
        <v>0</v>
      </c>
      <c r="GM123">
        <f>ROUND(O123+X123+Y123,0)+GX123</f>
        <v>2024</v>
      </c>
      <c r="GN123">
        <f t="shared" si="105"/>
        <v>2024</v>
      </c>
      <c r="GO123">
        <f t="shared" si="106"/>
        <v>0</v>
      </c>
      <c r="GP123">
        <f t="shared" si="107"/>
        <v>0</v>
      </c>
      <c r="GR123">
        <v>0</v>
      </c>
      <c r="GS123">
        <v>3</v>
      </c>
      <c r="GT123">
        <v>0</v>
      </c>
      <c r="GU123" t="s">
        <v>3</v>
      </c>
      <c r="GV123">
        <f t="shared" si="108"/>
        <v>0</v>
      </c>
      <c r="GW123">
        <v>1</v>
      </c>
      <c r="GX123">
        <f>ROUND(HC123*I123,0)</f>
        <v>0</v>
      </c>
      <c r="HA123">
        <v>0</v>
      </c>
      <c r="HB123">
        <v>0</v>
      </c>
      <c r="HC123">
        <f t="shared" si="109"/>
        <v>0</v>
      </c>
      <c r="HE123" t="s">
        <v>3</v>
      </c>
      <c r="HF123" t="s">
        <v>3</v>
      </c>
      <c r="HM123" t="s">
        <v>3</v>
      </c>
      <c r="HN123" t="s">
        <v>36</v>
      </c>
      <c r="HO123" t="s">
        <v>37</v>
      </c>
      <c r="HP123" t="s">
        <v>33</v>
      </c>
      <c r="HQ123" t="s">
        <v>33</v>
      </c>
      <c r="HS123">
        <v>0</v>
      </c>
      <c r="IK123">
        <v>0</v>
      </c>
    </row>
    <row r="124" spans="1:255" x14ac:dyDescent="0.2">
      <c r="A124" s="2">
        <v>17</v>
      </c>
      <c r="B124" s="2">
        <v>1</v>
      </c>
      <c r="C124" s="2">
        <f>ROW(SmtRes!A82)</f>
        <v>82</v>
      </c>
      <c r="D124" s="2">
        <f>ROW(EtalonRes!A80)</f>
        <v>80</v>
      </c>
      <c r="E124" s="2" t="s">
        <v>164</v>
      </c>
      <c r="F124" s="2" t="s">
        <v>63</v>
      </c>
      <c r="G124" s="2" t="s">
        <v>64</v>
      </c>
      <c r="H124" s="2" t="s">
        <v>65</v>
      </c>
      <c r="I124" s="2">
        <f>ROUND(245/100,7)</f>
        <v>2.4500000000000002</v>
      </c>
      <c r="J124" s="2">
        <v>0</v>
      </c>
      <c r="K124" s="2">
        <f>ROUND(245/100,7)</f>
        <v>2.4500000000000002</v>
      </c>
      <c r="L124" s="2"/>
      <c r="M124" s="2"/>
      <c r="N124" s="2"/>
      <c r="O124" s="2">
        <f>ROUND(CP124,2)</f>
        <v>750.08</v>
      </c>
      <c r="P124" s="2">
        <f>ROUND(CQ124*I124,2)</f>
        <v>0</v>
      </c>
      <c r="Q124" s="2">
        <f>ROUND(CR124*I124,2)</f>
        <v>435.84</v>
      </c>
      <c r="R124" s="2">
        <f>ROUND(CS124*I124,2)</f>
        <v>89.92</v>
      </c>
      <c r="S124" s="2">
        <f>ROUND(CT124*I124,2)</f>
        <v>314.24</v>
      </c>
      <c r="T124" s="2">
        <f>ROUND(CU124*I124,2)</f>
        <v>0</v>
      </c>
      <c r="U124" s="2">
        <f t="shared" si="88"/>
        <v>36.838200000000001</v>
      </c>
      <c r="V124" s="2">
        <f t="shared" si="89"/>
        <v>8.9375999999999998</v>
      </c>
      <c r="W124" s="2">
        <f>ROUND(CX124*I124,2)</f>
        <v>0</v>
      </c>
      <c r="X124" s="2">
        <f>ROUND(CY124,2)</f>
        <v>371.83</v>
      </c>
      <c r="Y124" s="2">
        <f>ROUND(CZ124,2)</f>
        <v>185.91</v>
      </c>
      <c r="Z124" s="2"/>
      <c r="AA124" s="2">
        <v>64926385</v>
      </c>
      <c r="AB124" s="2">
        <f t="shared" si="90"/>
        <v>306.14999999999998</v>
      </c>
      <c r="AC124" s="2">
        <f t="shared" si="91"/>
        <v>0</v>
      </c>
      <c r="AD124" s="2">
        <f t="shared" si="92"/>
        <v>177.89</v>
      </c>
      <c r="AE124" s="2">
        <f t="shared" si="93"/>
        <v>36.700000000000003</v>
      </c>
      <c r="AF124" s="2">
        <f t="shared" si="93"/>
        <v>128.26</v>
      </c>
      <c r="AG124" s="2">
        <f t="shared" si="94"/>
        <v>0</v>
      </c>
      <c r="AH124" s="2">
        <f t="shared" si="95"/>
        <v>15.035999999999998</v>
      </c>
      <c r="AI124" s="2">
        <f t="shared" si="95"/>
        <v>3.6479999999999997</v>
      </c>
      <c r="AJ124" s="2">
        <f t="shared" si="96"/>
        <v>0</v>
      </c>
      <c r="AK124" s="2">
        <v>255.12</v>
      </c>
      <c r="AL124" s="2">
        <v>0</v>
      </c>
      <c r="AM124" s="2">
        <v>148.24</v>
      </c>
      <c r="AN124" s="2">
        <v>30.58</v>
      </c>
      <c r="AO124" s="2">
        <v>106.88</v>
      </c>
      <c r="AP124" s="2">
        <v>0</v>
      </c>
      <c r="AQ124" s="2">
        <v>12.53</v>
      </c>
      <c r="AR124" s="2">
        <v>3.04</v>
      </c>
      <c r="AS124" s="2">
        <v>0</v>
      </c>
      <c r="AT124" s="2">
        <v>92</v>
      </c>
      <c r="AU124" s="2">
        <v>46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0</v>
      </c>
      <c r="BI124" s="2">
        <v>1</v>
      </c>
      <c r="BJ124" s="2" t="s">
        <v>66</v>
      </c>
      <c r="BK124" s="2"/>
      <c r="BL124" s="2"/>
      <c r="BM124" s="2">
        <v>1002</v>
      </c>
      <c r="BN124" s="2">
        <v>0</v>
      </c>
      <c r="BO124" s="2" t="s">
        <v>3</v>
      </c>
      <c r="BP124" s="2">
        <v>0</v>
      </c>
      <c r="BQ124" s="2">
        <v>2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92</v>
      </c>
      <c r="CA124" s="2">
        <v>46</v>
      </c>
      <c r="CB124" s="2" t="s">
        <v>3</v>
      </c>
      <c r="CC124" s="2"/>
      <c r="CD124" s="2"/>
      <c r="CE124" s="2">
        <v>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326</v>
      </c>
      <c r="CO124" s="2">
        <v>0</v>
      </c>
      <c r="CP124" s="2">
        <f t="shared" si="97"/>
        <v>750.07999999999993</v>
      </c>
      <c r="CQ124" s="2">
        <f t="shared" si="98"/>
        <v>0</v>
      </c>
      <c r="CR124" s="2">
        <f t="shared" si="99"/>
        <v>177.892</v>
      </c>
      <c r="CS124" s="2">
        <f t="shared" si="100"/>
        <v>36.700000000000003</v>
      </c>
      <c r="CT124" s="2">
        <f t="shared" si="101"/>
        <v>128.26</v>
      </c>
      <c r="CU124" s="2">
        <f t="shared" si="102"/>
        <v>0</v>
      </c>
      <c r="CV124" s="2">
        <f t="shared" si="102"/>
        <v>15.035999999999998</v>
      </c>
      <c r="CW124" s="2">
        <f t="shared" si="102"/>
        <v>3.6479999999999997</v>
      </c>
      <c r="CX124" s="2">
        <f t="shared" si="102"/>
        <v>0</v>
      </c>
      <c r="CY124" s="2">
        <f t="shared" si="103"/>
        <v>371.8272</v>
      </c>
      <c r="CZ124" s="2">
        <f t="shared" si="104"/>
        <v>185.9136</v>
      </c>
      <c r="DA124" s="2"/>
      <c r="DB124" s="2"/>
      <c r="DC124" s="2" t="s">
        <v>3</v>
      </c>
      <c r="DD124" s="2" t="s">
        <v>3</v>
      </c>
      <c r="DE124" s="2" t="s">
        <v>29</v>
      </c>
      <c r="DF124" s="2" t="s">
        <v>29</v>
      </c>
      <c r="DG124" s="2" t="s">
        <v>29</v>
      </c>
      <c r="DH124" s="2" t="s">
        <v>3</v>
      </c>
      <c r="DI124" s="2" t="s">
        <v>29</v>
      </c>
      <c r="DJ124" s="2" t="s">
        <v>29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1013</v>
      </c>
      <c r="DV124" s="2" t="s">
        <v>65</v>
      </c>
      <c r="DW124" s="2" t="s">
        <v>65</v>
      </c>
      <c r="DX124" s="2">
        <v>1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49994150</v>
      </c>
      <c r="EF124" s="2">
        <v>2</v>
      </c>
      <c r="EG124" s="2" t="s">
        <v>31</v>
      </c>
      <c r="EH124" s="2">
        <v>1</v>
      </c>
      <c r="EI124" s="2" t="s">
        <v>32</v>
      </c>
      <c r="EJ124" s="2">
        <v>1</v>
      </c>
      <c r="EK124" s="2">
        <v>1002</v>
      </c>
      <c r="EL124" s="2" t="s">
        <v>33</v>
      </c>
      <c r="EM124" s="2" t="s">
        <v>34</v>
      </c>
      <c r="EN124" s="2"/>
      <c r="EO124" s="2" t="s">
        <v>42</v>
      </c>
      <c r="EP124" s="2"/>
      <c r="EQ124" s="2">
        <v>131072</v>
      </c>
      <c r="ER124" s="2">
        <v>255.12</v>
      </c>
      <c r="ES124" s="2">
        <v>0</v>
      </c>
      <c r="ET124" s="2">
        <v>148.24</v>
      </c>
      <c r="EU124" s="2">
        <v>30.58</v>
      </c>
      <c r="EV124" s="2">
        <v>106.88</v>
      </c>
      <c r="EW124" s="2">
        <v>12.53</v>
      </c>
      <c r="EX124" s="2">
        <v>3.04</v>
      </c>
      <c r="EY124" s="2">
        <v>0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v>0</v>
      </c>
      <c r="FS124" s="2">
        <v>0</v>
      </c>
      <c r="FT124" s="2"/>
      <c r="FU124" s="2"/>
      <c r="FV124" s="2"/>
      <c r="FW124" s="2"/>
      <c r="FX124" s="2">
        <v>92</v>
      </c>
      <c r="FY124" s="2">
        <v>46</v>
      </c>
      <c r="FZ124" s="2"/>
      <c r="GA124" s="2" t="s">
        <v>3</v>
      </c>
      <c r="GB124" s="2"/>
      <c r="GC124" s="2"/>
      <c r="GD124" s="2">
        <v>1</v>
      </c>
      <c r="GE124" s="2"/>
      <c r="GF124" s="2">
        <v>-1028618296</v>
      </c>
      <c r="GG124" s="2">
        <v>2</v>
      </c>
      <c r="GH124" s="2">
        <v>1</v>
      </c>
      <c r="GI124" s="2">
        <v>-2</v>
      </c>
      <c r="GJ124" s="2">
        <v>0</v>
      </c>
      <c r="GK124" s="2">
        <v>0</v>
      </c>
      <c r="GL124" s="2">
        <f>ROUND(IF(AND(BH124=3,BI124=3,FS124&lt;&gt;0),P124,0),2)</f>
        <v>0</v>
      </c>
      <c r="GM124" s="2">
        <f>ROUND(O124+X124+Y124,2)+GX124</f>
        <v>1307.82</v>
      </c>
      <c r="GN124" s="2">
        <f t="shared" si="105"/>
        <v>1307.82</v>
      </c>
      <c r="GO124" s="2">
        <f t="shared" si="106"/>
        <v>0</v>
      </c>
      <c r="GP124" s="2">
        <f t="shared" si="107"/>
        <v>0</v>
      </c>
      <c r="GQ124" s="2"/>
      <c r="GR124" s="2">
        <v>0</v>
      </c>
      <c r="GS124" s="2">
        <v>3</v>
      </c>
      <c r="GT124" s="2">
        <v>0</v>
      </c>
      <c r="GU124" s="2" t="s">
        <v>3</v>
      </c>
      <c r="GV124" s="2">
        <f t="shared" si="108"/>
        <v>0</v>
      </c>
      <c r="GW124" s="2">
        <v>1</v>
      </c>
      <c r="GX124" s="2">
        <f>ROUND(HC124*I124,2)</f>
        <v>0</v>
      </c>
      <c r="GY124" s="2"/>
      <c r="GZ124" s="2"/>
      <c r="HA124" s="2">
        <v>0</v>
      </c>
      <c r="HB124" s="2">
        <v>0</v>
      </c>
      <c r="HC124" s="2">
        <f t="shared" si="109"/>
        <v>0</v>
      </c>
      <c r="HD124" s="2"/>
      <c r="HE124" s="2" t="s">
        <v>3</v>
      </c>
      <c r="HF124" s="2" t="s">
        <v>3</v>
      </c>
      <c r="HG124" s="2"/>
      <c r="HH124" s="2"/>
      <c r="HI124" s="2"/>
      <c r="HJ124" s="2"/>
      <c r="HK124" s="2"/>
      <c r="HL124" s="2"/>
      <c r="HM124" s="2" t="s">
        <v>3</v>
      </c>
      <c r="HN124" s="2" t="s">
        <v>36</v>
      </c>
      <c r="HO124" s="2" t="s">
        <v>37</v>
      </c>
      <c r="HP124" s="2" t="s">
        <v>33</v>
      </c>
      <c r="HQ124" s="2" t="s">
        <v>33</v>
      </c>
      <c r="HR124" s="2"/>
      <c r="HS124" s="2">
        <v>0</v>
      </c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17</v>
      </c>
      <c r="B125">
        <v>1</v>
      </c>
      <c r="C125">
        <f>ROW(SmtRes!A86)</f>
        <v>86</v>
      </c>
      <c r="D125">
        <f>ROW(EtalonRes!A84)</f>
        <v>84</v>
      </c>
      <c r="E125" t="s">
        <v>164</v>
      </c>
      <c r="F125" t="s">
        <v>63</v>
      </c>
      <c r="G125" t="s">
        <v>64</v>
      </c>
      <c r="H125" t="s">
        <v>65</v>
      </c>
      <c r="I125">
        <f>ROUND(245/100,7)</f>
        <v>2.4500000000000002</v>
      </c>
      <c r="J125">
        <v>0</v>
      </c>
      <c r="K125">
        <f>ROUND(245/100,7)</f>
        <v>2.4500000000000002</v>
      </c>
      <c r="O125">
        <f>ROUND(CP125,0)</f>
        <v>23113</v>
      </c>
      <c r="P125">
        <f>ROUND(CQ125*I125,0)</f>
        <v>0</v>
      </c>
      <c r="Q125">
        <f>ROUND(CR125*I125,0)</f>
        <v>7109</v>
      </c>
      <c r="R125">
        <f>ROUND(CS125*I125,0)</f>
        <v>4579</v>
      </c>
      <c r="S125">
        <f>ROUND(CT125*I125,0)</f>
        <v>16004</v>
      </c>
      <c r="T125">
        <f>ROUND(CU125*I125,0)</f>
        <v>0</v>
      </c>
      <c r="U125">
        <f t="shared" si="88"/>
        <v>36.838200000000001</v>
      </c>
      <c r="V125">
        <f t="shared" si="89"/>
        <v>8.9375999999999998</v>
      </c>
      <c r="W125">
        <f>ROUND(CX125*I125,0)</f>
        <v>0</v>
      </c>
      <c r="X125">
        <f>ROUND(CY125,0)</f>
        <v>18936</v>
      </c>
      <c r="Y125">
        <f>ROUND(CZ125,0)</f>
        <v>9468</v>
      </c>
      <c r="AA125">
        <v>64926383</v>
      </c>
      <c r="AB125">
        <f t="shared" si="90"/>
        <v>306.14999999999998</v>
      </c>
      <c r="AC125">
        <f t="shared" si="91"/>
        <v>0</v>
      </c>
      <c r="AD125">
        <f t="shared" si="92"/>
        <v>177.89</v>
      </c>
      <c r="AE125">
        <f t="shared" si="93"/>
        <v>36.700000000000003</v>
      </c>
      <c r="AF125">
        <f t="shared" si="93"/>
        <v>128.26</v>
      </c>
      <c r="AG125">
        <f t="shared" si="94"/>
        <v>0</v>
      </c>
      <c r="AH125">
        <f t="shared" si="95"/>
        <v>15.035999999999998</v>
      </c>
      <c r="AI125">
        <f t="shared" si="95"/>
        <v>3.6479999999999997</v>
      </c>
      <c r="AJ125">
        <f t="shared" si="96"/>
        <v>0</v>
      </c>
      <c r="AK125">
        <v>255.12</v>
      </c>
      <c r="AL125">
        <v>0</v>
      </c>
      <c r="AM125">
        <v>148.24</v>
      </c>
      <c r="AN125">
        <v>30.58</v>
      </c>
      <c r="AO125">
        <v>106.88</v>
      </c>
      <c r="AP125">
        <v>0</v>
      </c>
      <c r="AQ125">
        <v>12.53</v>
      </c>
      <c r="AR125">
        <v>3.04</v>
      </c>
      <c r="AS125">
        <v>0</v>
      </c>
      <c r="AT125">
        <v>92</v>
      </c>
      <c r="AU125">
        <v>46</v>
      </c>
      <c r="AV125">
        <v>1</v>
      </c>
      <c r="AW125">
        <v>1</v>
      </c>
      <c r="AZ125">
        <v>1</v>
      </c>
      <c r="BA125">
        <v>50.93</v>
      </c>
      <c r="BB125">
        <v>16.309999999999999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1</v>
      </c>
      <c r="BJ125" t="s">
        <v>66</v>
      </c>
      <c r="BM125">
        <v>1002</v>
      </c>
      <c r="BN125">
        <v>0</v>
      </c>
      <c r="BO125" t="s">
        <v>63</v>
      </c>
      <c r="BP125">
        <v>1</v>
      </c>
      <c r="BQ125">
        <v>2</v>
      </c>
      <c r="BR125">
        <v>0</v>
      </c>
      <c r="BS125">
        <v>50.93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92</v>
      </c>
      <c r="CA125">
        <v>46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326</v>
      </c>
      <c r="CO125">
        <v>0</v>
      </c>
      <c r="CP125">
        <f t="shared" si="97"/>
        <v>23113</v>
      </c>
      <c r="CQ125">
        <f t="shared" si="98"/>
        <v>0</v>
      </c>
      <c r="CR125">
        <f t="shared" si="99"/>
        <v>2901.5569999999998</v>
      </c>
      <c r="CS125">
        <f t="shared" si="100"/>
        <v>1869.1310000000001</v>
      </c>
      <c r="CT125">
        <f t="shared" si="101"/>
        <v>6532.2817999999997</v>
      </c>
      <c r="CU125">
        <f t="shared" si="102"/>
        <v>0</v>
      </c>
      <c r="CV125">
        <f t="shared" si="102"/>
        <v>15.035999999999998</v>
      </c>
      <c r="CW125">
        <f t="shared" si="102"/>
        <v>3.6479999999999997</v>
      </c>
      <c r="CX125">
        <f t="shared" si="102"/>
        <v>0</v>
      </c>
      <c r="CY125">
        <f t="shared" si="103"/>
        <v>18936.36</v>
      </c>
      <c r="CZ125">
        <f t="shared" si="104"/>
        <v>9468.18</v>
      </c>
      <c r="DC125" t="s">
        <v>3</v>
      </c>
      <c r="DD125" t="s">
        <v>3</v>
      </c>
      <c r="DE125" t="s">
        <v>29</v>
      </c>
      <c r="DF125" t="s">
        <v>29</v>
      </c>
      <c r="DG125" t="s">
        <v>29</v>
      </c>
      <c r="DH125" t="s">
        <v>3</v>
      </c>
      <c r="DI125" t="s">
        <v>29</v>
      </c>
      <c r="DJ125" t="s">
        <v>29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65</v>
      </c>
      <c r="DW125" t="s">
        <v>65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49994150</v>
      </c>
      <c r="EF125">
        <v>2</v>
      </c>
      <c r="EG125" t="s">
        <v>31</v>
      </c>
      <c r="EH125">
        <v>1</v>
      </c>
      <c r="EI125" t="s">
        <v>32</v>
      </c>
      <c r="EJ125">
        <v>1</v>
      </c>
      <c r="EK125">
        <v>1002</v>
      </c>
      <c r="EL125" t="s">
        <v>33</v>
      </c>
      <c r="EM125" t="s">
        <v>34</v>
      </c>
      <c r="EO125" t="s">
        <v>42</v>
      </c>
      <c r="EQ125">
        <v>131072</v>
      </c>
      <c r="ER125">
        <v>255.12</v>
      </c>
      <c r="ES125">
        <v>0</v>
      </c>
      <c r="ET125">
        <v>148.24</v>
      </c>
      <c r="EU125">
        <v>30.58</v>
      </c>
      <c r="EV125">
        <v>106.88</v>
      </c>
      <c r="EW125">
        <v>12.53</v>
      </c>
      <c r="EX125">
        <v>3.04</v>
      </c>
      <c r="EY125">
        <v>0</v>
      </c>
      <c r="FQ125">
        <v>0</v>
      </c>
      <c r="FR125">
        <v>0</v>
      </c>
      <c r="FS125">
        <v>0</v>
      </c>
      <c r="FX125">
        <v>92</v>
      </c>
      <c r="FY125">
        <v>46</v>
      </c>
      <c r="GA125" t="s">
        <v>3</v>
      </c>
      <c r="GD125">
        <v>1</v>
      </c>
      <c r="GF125">
        <v>-1028618296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>ROUND(IF(AND(BH125=3,BI125=3,FS125&lt;&gt;0),P125,0),0)</f>
        <v>0</v>
      </c>
      <c r="GM125">
        <f>ROUND(O125+X125+Y125,0)+GX125</f>
        <v>51517</v>
      </c>
      <c r="GN125">
        <f t="shared" si="105"/>
        <v>51517</v>
      </c>
      <c r="GO125">
        <f t="shared" si="106"/>
        <v>0</v>
      </c>
      <c r="GP125">
        <f t="shared" si="107"/>
        <v>0</v>
      </c>
      <c r="GR125">
        <v>0</v>
      </c>
      <c r="GS125">
        <v>3</v>
      </c>
      <c r="GT125">
        <v>0</v>
      </c>
      <c r="GU125" t="s">
        <v>3</v>
      </c>
      <c r="GV125">
        <f t="shared" si="108"/>
        <v>0</v>
      </c>
      <c r="GW125">
        <v>1</v>
      </c>
      <c r="GX125">
        <f>ROUND(HC125*I125,0)</f>
        <v>0</v>
      </c>
      <c r="HA125">
        <v>0</v>
      </c>
      <c r="HB125">
        <v>0</v>
      </c>
      <c r="HC125">
        <f t="shared" si="109"/>
        <v>0</v>
      </c>
      <c r="HE125" t="s">
        <v>3</v>
      </c>
      <c r="HF125" t="s">
        <v>3</v>
      </c>
      <c r="HM125" t="s">
        <v>3</v>
      </c>
      <c r="HN125" t="s">
        <v>36</v>
      </c>
      <c r="HO125" t="s">
        <v>37</v>
      </c>
      <c r="HP125" t="s">
        <v>33</v>
      </c>
      <c r="HQ125" t="s">
        <v>33</v>
      </c>
      <c r="HS125">
        <v>0</v>
      </c>
      <c r="IK125">
        <v>0</v>
      </c>
    </row>
    <row r="127" spans="1:255" x14ac:dyDescent="0.2">
      <c r="A127" s="3">
        <v>51</v>
      </c>
      <c r="B127" s="3">
        <f>B114</f>
        <v>1</v>
      </c>
      <c r="C127" s="3">
        <f>A114</f>
        <v>4</v>
      </c>
      <c r="D127" s="3">
        <f>ROW(A114)</f>
        <v>114</v>
      </c>
      <c r="E127" s="3"/>
      <c r="F127" s="3" t="str">
        <f>IF(F114&lt;&gt;"",F114,"")</f>
        <v>Новый раздел</v>
      </c>
      <c r="G127" s="3" t="str">
        <f>IF(G114&lt;&gt;"",G114,"")</f>
        <v>Земляные работы по устройству рабочего и приемного котлована ГНБ</v>
      </c>
      <c r="H127" s="3">
        <v>0</v>
      </c>
      <c r="I127" s="3"/>
      <c r="J127" s="3"/>
      <c r="K127" s="3"/>
      <c r="L127" s="3"/>
      <c r="M127" s="3"/>
      <c r="N127" s="3"/>
      <c r="O127" s="3">
        <f t="shared" ref="O127:T127" si="110">ROUND(AB127,0)</f>
        <v>2063</v>
      </c>
      <c r="P127" s="3">
        <f t="shared" si="110"/>
        <v>0</v>
      </c>
      <c r="Q127" s="3">
        <f t="shared" si="110"/>
        <v>1267</v>
      </c>
      <c r="R127" s="3">
        <f t="shared" si="110"/>
        <v>178</v>
      </c>
      <c r="S127" s="3">
        <f t="shared" si="110"/>
        <v>796</v>
      </c>
      <c r="T127" s="3">
        <f t="shared" si="110"/>
        <v>0</v>
      </c>
      <c r="U127" s="3">
        <f>AH127</f>
        <v>98.652888000000004</v>
      </c>
      <c r="V127" s="3">
        <f>AI127</f>
        <v>15.448512000000001</v>
      </c>
      <c r="W127" s="3">
        <f>ROUND(AJ127,0)</f>
        <v>0</v>
      </c>
      <c r="X127" s="3">
        <f>ROUND(AK127,0)</f>
        <v>882</v>
      </c>
      <c r="Y127" s="3">
        <f>ROUND(AL127,0)</f>
        <v>420</v>
      </c>
      <c r="Z127" s="3"/>
      <c r="AA127" s="3"/>
      <c r="AB127" s="3">
        <f>ROUND(SUMIF(AA118:AA125,"=64926385",O118:O125),0)</f>
        <v>2063</v>
      </c>
      <c r="AC127" s="3">
        <f>ROUND(SUMIF(AA118:AA125,"=64926385",P118:P125),0)</f>
        <v>0</v>
      </c>
      <c r="AD127" s="3">
        <f>ROUND(SUMIF(AA118:AA125,"=64926385",Q118:Q125),0)</f>
        <v>1267</v>
      </c>
      <c r="AE127" s="3">
        <f>ROUND(SUMIF(AA118:AA125,"=64926385",R118:R125),0)</f>
        <v>178</v>
      </c>
      <c r="AF127" s="3">
        <f>ROUND(SUMIF(AA118:AA125,"=64926385",S118:S125),0)</f>
        <v>796</v>
      </c>
      <c r="AG127" s="3">
        <f>ROUND(SUMIF(AA118:AA125,"=64926385",T118:T125),0)</f>
        <v>0</v>
      </c>
      <c r="AH127" s="3">
        <f>SUMIF(AA118:AA125,"=64926385",U118:U125)</f>
        <v>98.652888000000004</v>
      </c>
      <c r="AI127" s="3">
        <f>SUMIF(AA118:AA125,"=64926385",V118:V125)</f>
        <v>15.448512000000001</v>
      </c>
      <c r="AJ127" s="3">
        <f>ROUND(SUMIF(AA118:AA125,"=64926385",W118:W125),0)</f>
        <v>0</v>
      </c>
      <c r="AK127" s="3">
        <f>ROUND(SUMIF(AA118:AA125,"=64926385",X118:X125),0)</f>
        <v>882</v>
      </c>
      <c r="AL127" s="3">
        <f>ROUND(SUMIF(AA118:AA125,"=64926385",Y118:Y125),0)</f>
        <v>420</v>
      </c>
      <c r="AM127" s="3"/>
      <c r="AN127" s="3"/>
      <c r="AO127" s="3">
        <f t="shared" ref="AO127:BD127" si="111">ROUND(BX127,0)</f>
        <v>0</v>
      </c>
      <c r="AP127" s="3">
        <f t="shared" si="111"/>
        <v>0</v>
      </c>
      <c r="AQ127" s="3">
        <f t="shared" si="111"/>
        <v>0</v>
      </c>
      <c r="AR127" s="3">
        <f t="shared" si="111"/>
        <v>3366</v>
      </c>
      <c r="AS127" s="3">
        <f t="shared" si="111"/>
        <v>3366</v>
      </c>
      <c r="AT127" s="3">
        <f t="shared" si="111"/>
        <v>0</v>
      </c>
      <c r="AU127" s="3">
        <f t="shared" si="111"/>
        <v>0</v>
      </c>
      <c r="AV127" s="3">
        <f t="shared" si="111"/>
        <v>0</v>
      </c>
      <c r="AW127" s="3">
        <f t="shared" si="111"/>
        <v>0</v>
      </c>
      <c r="AX127" s="3">
        <f t="shared" si="111"/>
        <v>0</v>
      </c>
      <c r="AY127" s="3">
        <f t="shared" si="111"/>
        <v>0</v>
      </c>
      <c r="AZ127" s="3">
        <f t="shared" si="111"/>
        <v>0</v>
      </c>
      <c r="BA127" s="3">
        <f t="shared" si="111"/>
        <v>0</v>
      </c>
      <c r="BB127" s="3">
        <f t="shared" si="111"/>
        <v>0</v>
      </c>
      <c r="BC127" s="3">
        <f t="shared" si="111"/>
        <v>0</v>
      </c>
      <c r="BD127" s="3">
        <f t="shared" si="111"/>
        <v>0</v>
      </c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>
        <f>ROUND(SUMIF(AA118:AA125,"=64926385",FQ118:FQ125),0)</f>
        <v>0</v>
      </c>
      <c r="BY127" s="3">
        <f>ROUND(SUMIF(AA118:AA125,"=64926385",FR118:FR125),0)</f>
        <v>0</v>
      </c>
      <c r="BZ127" s="3">
        <f>ROUND(SUMIF(AA118:AA125,"=64926385",GL118:GL125),0)</f>
        <v>0</v>
      </c>
      <c r="CA127" s="3">
        <f>ROUND(SUMIF(AA118:AA125,"=64926385",GM118:GM125),0)</f>
        <v>3366</v>
      </c>
      <c r="CB127" s="3">
        <f>ROUND(SUMIF(AA118:AA125,"=64926385",GN118:GN125),0)</f>
        <v>3366</v>
      </c>
      <c r="CC127" s="3">
        <f>ROUND(SUMIF(AA118:AA125,"=64926385",GO118:GO125),0)</f>
        <v>0</v>
      </c>
      <c r="CD127" s="3">
        <f>ROUND(SUMIF(AA118:AA125,"=64926385",GP118:GP125),0)</f>
        <v>0</v>
      </c>
      <c r="CE127" s="3">
        <f>AC127-BX127</f>
        <v>0</v>
      </c>
      <c r="CF127" s="3">
        <f>AC127-BY127</f>
        <v>0</v>
      </c>
      <c r="CG127" s="3">
        <f>BX127-BZ127</f>
        <v>0</v>
      </c>
      <c r="CH127" s="3">
        <f>AC127-BX127-BY127+BZ127</f>
        <v>0</v>
      </c>
      <c r="CI127" s="3">
        <f>BY127-BZ127</f>
        <v>0</v>
      </c>
      <c r="CJ127" s="3">
        <f>ROUND(SUMIF(AA118:AA125,"=64926385",GX118:GX125),0)</f>
        <v>0</v>
      </c>
      <c r="CK127" s="3">
        <f>ROUND(SUMIF(AA118:AA125,"=64926385",GY118:GY125),0)</f>
        <v>0</v>
      </c>
      <c r="CL127" s="3">
        <f>ROUND(SUMIF(AA118:AA125,"=64926385",GZ118:GZ125),0)</f>
        <v>0</v>
      </c>
      <c r="CM127" s="3">
        <f>ROUND(SUMIF(AA118:AA125,"=64926385",HD118:HD125),0)</f>
        <v>0</v>
      </c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4">
        <f t="shared" ref="DG127:DL127" si="112">ROUND(DT127,0)</f>
        <v>58430</v>
      </c>
      <c r="DH127" s="4">
        <f t="shared" si="112"/>
        <v>0</v>
      </c>
      <c r="DI127" s="4">
        <f t="shared" si="112"/>
        <v>17870</v>
      </c>
      <c r="DJ127" s="4">
        <f t="shared" si="112"/>
        <v>9056</v>
      </c>
      <c r="DK127" s="4">
        <f t="shared" si="112"/>
        <v>40560</v>
      </c>
      <c r="DL127" s="4">
        <f t="shared" si="112"/>
        <v>0</v>
      </c>
      <c r="DM127" s="4">
        <f>DZ127</f>
        <v>98.652888000000004</v>
      </c>
      <c r="DN127" s="4">
        <f>EA127</f>
        <v>15.448512000000001</v>
      </c>
      <c r="DO127" s="4">
        <f>ROUND(EB127,0)</f>
        <v>0</v>
      </c>
      <c r="DP127" s="4">
        <f>ROUND(EC127,0)</f>
        <v>44942</v>
      </c>
      <c r="DQ127" s="4">
        <f>ROUND(ED127,0)</f>
        <v>21414</v>
      </c>
      <c r="DR127" s="4"/>
      <c r="DS127" s="4"/>
      <c r="DT127" s="4">
        <f>ROUND(SUMIF(AA118:AA125,"=64926383",O118:O125),0)</f>
        <v>58430</v>
      </c>
      <c r="DU127" s="4">
        <f>ROUND(SUMIF(AA118:AA125,"=64926383",P118:P125),0)</f>
        <v>0</v>
      </c>
      <c r="DV127" s="4">
        <f>ROUND(SUMIF(AA118:AA125,"=64926383",Q118:Q125),0)</f>
        <v>17870</v>
      </c>
      <c r="DW127" s="4">
        <f>ROUND(SUMIF(AA118:AA125,"=64926383",R118:R125),0)</f>
        <v>9056</v>
      </c>
      <c r="DX127" s="4">
        <f>ROUND(SUMIF(AA118:AA125,"=64926383",S118:S125),0)</f>
        <v>40560</v>
      </c>
      <c r="DY127" s="4">
        <f>ROUND(SUMIF(AA118:AA125,"=64926383",T118:T125),0)</f>
        <v>0</v>
      </c>
      <c r="DZ127" s="4">
        <f>SUMIF(AA118:AA125,"=64926383",U118:U125)</f>
        <v>98.652888000000004</v>
      </c>
      <c r="EA127" s="4">
        <f>SUMIF(AA118:AA125,"=64926383",V118:V125)</f>
        <v>15.448512000000001</v>
      </c>
      <c r="EB127" s="4">
        <f>ROUND(SUMIF(AA118:AA125,"=64926383",W118:W125),0)</f>
        <v>0</v>
      </c>
      <c r="EC127" s="4">
        <f>ROUND(SUMIF(AA118:AA125,"=64926383",X118:X125),0)</f>
        <v>44942</v>
      </c>
      <c r="ED127" s="4">
        <f>ROUND(SUMIF(AA118:AA125,"=64926383",Y118:Y125),0)</f>
        <v>21414</v>
      </c>
      <c r="EE127" s="4"/>
      <c r="EF127" s="4"/>
      <c r="EG127" s="4">
        <f t="shared" ref="EG127:EV127" si="113">ROUND(FP127,0)</f>
        <v>0</v>
      </c>
      <c r="EH127" s="4">
        <f t="shared" si="113"/>
        <v>0</v>
      </c>
      <c r="EI127" s="4">
        <f t="shared" si="113"/>
        <v>0</v>
      </c>
      <c r="EJ127" s="4">
        <f t="shared" si="113"/>
        <v>124786</v>
      </c>
      <c r="EK127" s="4">
        <f t="shared" si="113"/>
        <v>124786</v>
      </c>
      <c r="EL127" s="4">
        <f t="shared" si="113"/>
        <v>0</v>
      </c>
      <c r="EM127" s="4">
        <f t="shared" si="113"/>
        <v>0</v>
      </c>
      <c r="EN127" s="4">
        <f t="shared" si="113"/>
        <v>0</v>
      </c>
      <c r="EO127" s="4">
        <f t="shared" si="113"/>
        <v>0</v>
      </c>
      <c r="EP127" s="4">
        <f t="shared" si="113"/>
        <v>0</v>
      </c>
      <c r="EQ127" s="4">
        <f t="shared" si="113"/>
        <v>0</v>
      </c>
      <c r="ER127" s="4">
        <f t="shared" si="113"/>
        <v>0</v>
      </c>
      <c r="ES127" s="4">
        <f t="shared" si="113"/>
        <v>0</v>
      </c>
      <c r="ET127" s="4">
        <f t="shared" si="113"/>
        <v>0</v>
      </c>
      <c r="EU127" s="4">
        <f t="shared" si="113"/>
        <v>0</v>
      </c>
      <c r="EV127" s="4">
        <f t="shared" si="113"/>
        <v>0</v>
      </c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>
        <f>ROUND(SUMIF(AA118:AA125,"=64926383",FQ118:FQ125),0)</f>
        <v>0</v>
      </c>
      <c r="FQ127" s="4">
        <f>ROUND(SUMIF(AA118:AA125,"=64926383",FR118:FR125),0)</f>
        <v>0</v>
      </c>
      <c r="FR127" s="4">
        <f>ROUND(SUMIF(AA118:AA125,"=64926383",GL118:GL125),0)</f>
        <v>0</v>
      </c>
      <c r="FS127" s="4">
        <f>ROUND(SUMIF(AA118:AA125,"=64926383",GM118:GM125),0)</f>
        <v>124786</v>
      </c>
      <c r="FT127" s="4">
        <f>ROUND(SUMIF(AA118:AA125,"=64926383",GN118:GN125),0)</f>
        <v>124786</v>
      </c>
      <c r="FU127" s="4">
        <f>ROUND(SUMIF(AA118:AA125,"=64926383",GO118:GO125),0)</f>
        <v>0</v>
      </c>
      <c r="FV127" s="4">
        <f>ROUND(SUMIF(AA118:AA125,"=64926383",GP118:GP125),0)</f>
        <v>0</v>
      </c>
      <c r="FW127" s="4">
        <f>DU127-FP127</f>
        <v>0</v>
      </c>
      <c r="FX127" s="4">
        <f>DU127-FQ127</f>
        <v>0</v>
      </c>
      <c r="FY127" s="4">
        <f>FP127-FR127</f>
        <v>0</v>
      </c>
      <c r="FZ127" s="4">
        <f>DU127-FP127-FQ127+FR127</f>
        <v>0</v>
      </c>
      <c r="GA127" s="4">
        <f>FQ127-FR127</f>
        <v>0</v>
      </c>
      <c r="GB127" s="4">
        <f>ROUND(SUMIF(AA118:AA125,"=64926383",GX118:GX125),0)</f>
        <v>0</v>
      </c>
      <c r="GC127" s="4">
        <f>ROUND(SUMIF(AA118:AA125,"=64926383",GY118:GY125),0)</f>
        <v>0</v>
      </c>
      <c r="GD127" s="4">
        <f>ROUND(SUMIF(AA118:AA125,"=64926383",GZ118:GZ125),0)</f>
        <v>0</v>
      </c>
      <c r="GE127" s="4">
        <f>ROUND(SUMIF(AA118:AA125,"=64926383",HD118:HD125),0)</f>
        <v>0</v>
      </c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201</v>
      </c>
      <c r="F129" s="5">
        <f>ROUND(Source!O127,O129)</f>
        <v>2063</v>
      </c>
      <c r="G129" s="5" t="s">
        <v>75</v>
      </c>
      <c r="H129" s="5" t="s">
        <v>76</v>
      </c>
      <c r="I129" s="5"/>
      <c r="J129" s="5"/>
      <c r="K129" s="5">
        <v>201</v>
      </c>
      <c r="L129" s="5">
        <v>1</v>
      </c>
      <c r="M129" s="5">
        <v>3</v>
      </c>
      <c r="N129" s="5" t="s">
        <v>3</v>
      </c>
      <c r="O129" s="5">
        <v>0</v>
      </c>
      <c r="P129" s="5">
        <f>ROUND(Source!DG127,O129)</f>
        <v>58430</v>
      </c>
      <c r="Q129" s="5"/>
      <c r="R129" s="5"/>
      <c r="S129" s="5"/>
      <c r="T129" s="5"/>
      <c r="U129" s="5"/>
      <c r="V129" s="5"/>
      <c r="W129" s="5">
        <v>2062.96</v>
      </c>
      <c r="X129" s="5">
        <v>1</v>
      </c>
      <c r="Y129" s="5">
        <v>2062.96</v>
      </c>
      <c r="Z129" s="5">
        <v>58430</v>
      </c>
      <c r="AA129" s="5">
        <v>1</v>
      </c>
      <c r="AB129" s="5">
        <v>58430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202</v>
      </c>
      <c r="F130" s="5">
        <f>ROUND(Source!P127,O130)</f>
        <v>0</v>
      </c>
      <c r="G130" s="5" t="s">
        <v>77</v>
      </c>
      <c r="H130" s="5" t="s">
        <v>78</v>
      </c>
      <c r="I130" s="5"/>
      <c r="J130" s="5"/>
      <c r="K130" s="5">
        <v>202</v>
      </c>
      <c r="L130" s="5">
        <v>2</v>
      </c>
      <c r="M130" s="5">
        <v>3</v>
      </c>
      <c r="N130" s="5" t="s">
        <v>3</v>
      </c>
      <c r="O130" s="5">
        <v>0</v>
      </c>
      <c r="P130" s="5">
        <f>ROUND(Source!DH127,O130)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222</v>
      </c>
      <c r="F131" s="5">
        <f>ROUND(Source!AO127,O131)</f>
        <v>0</v>
      </c>
      <c r="G131" s="5" t="s">
        <v>79</v>
      </c>
      <c r="H131" s="5" t="s">
        <v>80</v>
      </c>
      <c r="I131" s="5"/>
      <c r="J131" s="5"/>
      <c r="K131" s="5">
        <v>222</v>
      </c>
      <c r="L131" s="5">
        <v>3</v>
      </c>
      <c r="M131" s="5">
        <v>3</v>
      </c>
      <c r="N131" s="5" t="s">
        <v>3</v>
      </c>
      <c r="O131" s="5">
        <v>0</v>
      </c>
      <c r="P131" s="5">
        <f>ROUND(Source!EG127,O131)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225</v>
      </c>
      <c r="F132" s="5">
        <f>ROUND(Source!AV127,O132)</f>
        <v>0</v>
      </c>
      <c r="G132" s="5" t="s">
        <v>81</v>
      </c>
      <c r="H132" s="5" t="s">
        <v>82</v>
      </c>
      <c r="I132" s="5"/>
      <c r="J132" s="5"/>
      <c r="K132" s="5">
        <v>225</v>
      </c>
      <c r="L132" s="5">
        <v>4</v>
      </c>
      <c r="M132" s="5">
        <v>3</v>
      </c>
      <c r="N132" s="5" t="s">
        <v>3</v>
      </c>
      <c r="O132" s="5">
        <v>0</v>
      </c>
      <c r="P132" s="5">
        <f>ROUND(Source!EN127,O132)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226</v>
      </c>
      <c r="F133" s="5">
        <f>ROUND(Source!AW127,O133)</f>
        <v>0</v>
      </c>
      <c r="G133" s="5" t="s">
        <v>83</v>
      </c>
      <c r="H133" s="5" t="s">
        <v>84</v>
      </c>
      <c r="I133" s="5"/>
      <c r="J133" s="5"/>
      <c r="K133" s="5">
        <v>226</v>
      </c>
      <c r="L133" s="5">
        <v>5</v>
      </c>
      <c r="M133" s="5">
        <v>3</v>
      </c>
      <c r="N133" s="5" t="s">
        <v>3</v>
      </c>
      <c r="O133" s="5">
        <v>0</v>
      </c>
      <c r="P133" s="5">
        <f>ROUND(Source!EO127,O133)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227</v>
      </c>
      <c r="F134" s="5">
        <f>ROUND(Source!AX127,O134)</f>
        <v>0</v>
      </c>
      <c r="G134" s="5" t="s">
        <v>85</v>
      </c>
      <c r="H134" s="5" t="s">
        <v>86</v>
      </c>
      <c r="I134" s="5"/>
      <c r="J134" s="5"/>
      <c r="K134" s="5">
        <v>227</v>
      </c>
      <c r="L134" s="5">
        <v>6</v>
      </c>
      <c r="M134" s="5">
        <v>3</v>
      </c>
      <c r="N134" s="5" t="s">
        <v>3</v>
      </c>
      <c r="O134" s="5">
        <v>0</v>
      </c>
      <c r="P134" s="5">
        <f>ROUND(Source!EP127,O134)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228</v>
      </c>
      <c r="F135" s="5">
        <f>ROUND(Source!AY127,O135)</f>
        <v>0</v>
      </c>
      <c r="G135" s="5" t="s">
        <v>87</v>
      </c>
      <c r="H135" s="5" t="s">
        <v>88</v>
      </c>
      <c r="I135" s="5"/>
      <c r="J135" s="5"/>
      <c r="K135" s="5">
        <v>228</v>
      </c>
      <c r="L135" s="5">
        <v>7</v>
      </c>
      <c r="M135" s="5">
        <v>3</v>
      </c>
      <c r="N135" s="5" t="s">
        <v>3</v>
      </c>
      <c r="O135" s="5">
        <v>0</v>
      </c>
      <c r="P135" s="5">
        <f>ROUND(Source!EQ127,O135)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216</v>
      </c>
      <c r="F136" s="5">
        <f>ROUND(Source!AP127,O136)</f>
        <v>0</v>
      </c>
      <c r="G136" s="5" t="s">
        <v>89</v>
      </c>
      <c r="H136" s="5" t="s">
        <v>90</v>
      </c>
      <c r="I136" s="5"/>
      <c r="J136" s="5"/>
      <c r="K136" s="5">
        <v>216</v>
      </c>
      <c r="L136" s="5">
        <v>8</v>
      </c>
      <c r="M136" s="5">
        <v>3</v>
      </c>
      <c r="N136" s="5" t="s">
        <v>3</v>
      </c>
      <c r="O136" s="5">
        <v>0</v>
      </c>
      <c r="P136" s="5">
        <f>ROUND(Source!EH127,O136)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223</v>
      </c>
      <c r="F137" s="5">
        <f>ROUND(Source!AQ127,O137)</f>
        <v>0</v>
      </c>
      <c r="G137" s="5" t="s">
        <v>91</v>
      </c>
      <c r="H137" s="5" t="s">
        <v>92</v>
      </c>
      <c r="I137" s="5"/>
      <c r="J137" s="5"/>
      <c r="K137" s="5">
        <v>223</v>
      </c>
      <c r="L137" s="5">
        <v>9</v>
      </c>
      <c r="M137" s="5">
        <v>3</v>
      </c>
      <c r="N137" s="5" t="s">
        <v>3</v>
      </c>
      <c r="O137" s="5">
        <v>0</v>
      </c>
      <c r="P137" s="5">
        <f>ROUND(Source!EI127,O137)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229</v>
      </c>
      <c r="F138" s="5">
        <f>ROUND(Source!AZ127,O138)</f>
        <v>0</v>
      </c>
      <c r="G138" s="5" t="s">
        <v>93</v>
      </c>
      <c r="H138" s="5" t="s">
        <v>94</v>
      </c>
      <c r="I138" s="5"/>
      <c r="J138" s="5"/>
      <c r="K138" s="5">
        <v>229</v>
      </c>
      <c r="L138" s="5">
        <v>10</v>
      </c>
      <c r="M138" s="5">
        <v>3</v>
      </c>
      <c r="N138" s="5" t="s">
        <v>3</v>
      </c>
      <c r="O138" s="5">
        <v>0</v>
      </c>
      <c r="P138" s="5">
        <f>ROUND(Source!ER127,O138)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203</v>
      </c>
      <c r="F139" s="5">
        <f>ROUND(Source!Q127,O139)</f>
        <v>1267</v>
      </c>
      <c r="G139" s="5" t="s">
        <v>95</v>
      </c>
      <c r="H139" s="5" t="s">
        <v>96</v>
      </c>
      <c r="I139" s="5"/>
      <c r="J139" s="5"/>
      <c r="K139" s="5">
        <v>203</v>
      </c>
      <c r="L139" s="5">
        <v>11</v>
      </c>
      <c r="M139" s="5">
        <v>3</v>
      </c>
      <c r="N139" s="5" t="s">
        <v>3</v>
      </c>
      <c r="O139" s="5">
        <v>0</v>
      </c>
      <c r="P139" s="5">
        <f>ROUND(Source!DI127,O139)</f>
        <v>17870</v>
      </c>
      <c r="Q139" s="5"/>
      <c r="R139" s="5"/>
      <c r="S139" s="5"/>
      <c r="T139" s="5"/>
      <c r="U139" s="5"/>
      <c r="V139" s="5"/>
      <c r="W139" s="5">
        <v>1266.57</v>
      </c>
      <c r="X139" s="5">
        <v>1</v>
      </c>
      <c r="Y139" s="5">
        <v>1266.57</v>
      </c>
      <c r="Z139" s="5">
        <v>17870</v>
      </c>
      <c r="AA139" s="5">
        <v>1</v>
      </c>
      <c r="AB139" s="5">
        <v>17870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231</v>
      </c>
      <c r="F140" s="5">
        <f>ROUND(Source!BB127,O140)</f>
        <v>0</v>
      </c>
      <c r="G140" s="5" t="s">
        <v>97</v>
      </c>
      <c r="H140" s="5" t="s">
        <v>98</v>
      </c>
      <c r="I140" s="5"/>
      <c r="J140" s="5"/>
      <c r="K140" s="5">
        <v>231</v>
      </c>
      <c r="L140" s="5">
        <v>12</v>
      </c>
      <c r="M140" s="5">
        <v>3</v>
      </c>
      <c r="N140" s="5" t="s">
        <v>3</v>
      </c>
      <c r="O140" s="5">
        <v>0</v>
      </c>
      <c r="P140" s="5">
        <f>ROUND(Source!ET127,O140)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204</v>
      </c>
      <c r="F141" s="5">
        <f>ROUND(Source!R127,O141)</f>
        <v>178</v>
      </c>
      <c r="G141" s="5" t="s">
        <v>99</v>
      </c>
      <c r="H141" s="5" t="s">
        <v>100</v>
      </c>
      <c r="I141" s="5"/>
      <c r="J141" s="5"/>
      <c r="K141" s="5">
        <v>204</v>
      </c>
      <c r="L141" s="5">
        <v>13</v>
      </c>
      <c r="M141" s="5">
        <v>3</v>
      </c>
      <c r="N141" s="5" t="s">
        <v>3</v>
      </c>
      <c r="O141" s="5">
        <v>0</v>
      </c>
      <c r="P141" s="5">
        <f>ROUND(Source!DJ127,O141)</f>
        <v>9056</v>
      </c>
      <c r="Q141" s="5"/>
      <c r="R141" s="5"/>
      <c r="S141" s="5"/>
      <c r="T141" s="5"/>
      <c r="U141" s="5"/>
      <c r="V141" s="5"/>
      <c r="W141" s="5">
        <v>177.82</v>
      </c>
      <c r="X141" s="5">
        <v>1</v>
      </c>
      <c r="Y141" s="5">
        <v>177.82</v>
      </c>
      <c r="Z141" s="5">
        <v>9056</v>
      </c>
      <c r="AA141" s="5">
        <v>1</v>
      </c>
      <c r="AB141" s="5">
        <v>9056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205</v>
      </c>
      <c r="F142" s="5">
        <f>ROUND(Source!S127,O142)</f>
        <v>796</v>
      </c>
      <c r="G142" s="5" t="s">
        <v>101</v>
      </c>
      <c r="H142" s="5" t="s">
        <v>102</v>
      </c>
      <c r="I142" s="5"/>
      <c r="J142" s="5"/>
      <c r="K142" s="5">
        <v>205</v>
      </c>
      <c r="L142" s="5">
        <v>14</v>
      </c>
      <c r="M142" s="5">
        <v>3</v>
      </c>
      <c r="N142" s="5" t="s">
        <v>3</v>
      </c>
      <c r="O142" s="5">
        <v>0</v>
      </c>
      <c r="P142" s="5">
        <f>ROUND(Source!DK127,O142)</f>
        <v>40560</v>
      </c>
      <c r="Q142" s="5"/>
      <c r="R142" s="5"/>
      <c r="S142" s="5"/>
      <c r="T142" s="5"/>
      <c r="U142" s="5"/>
      <c r="V142" s="5"/>
      <c r="W142" s="5">
        <v>796.39</v>
      </c>
      <c r="X142" s="5">
        <v>1</v>
      </c>
      <c r="Y142" s="5">
        <v>796.39</v>
      </c>
      <c r="Z142" s="5">
        <v>40560</v>
      </c>
      <c r="AA142" s="5">
        <v>1</v>
      </c>
      <c r="AB142" s="5">
        <v>40560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232</v>
      </c>
      <c r="F143" s="5">
        <f>ROUND(Source!BC127,O143)</f>
        <v>0</v>
      </c>
      <c r="G143" s="5" t="s">
        <v>103</v>
      </c>
      <c r="H143" s="5" t="s">
        <v>104</v>
      </c>
      <c r="I143" s="5"/>
      <c r="J143" s="5"/>
      <c r="K143" s="5">
        <v>232</v>
      </c>
      <c r="L143" s="5">
        <v>15</v>
      </c>
      <c r="M143" s="5">
        <v>3</v>
      </c>
      <c r="N143" s="5" t="s">
        <v>3</v>
      </c>
      <c r="O143" s="5">
        <v>0</v>
      </c>
      <c r="P143" s="5">
        <f>ROUND(Source!EU127,O143)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214</v>
      </c>
      <c r="F144" s="5">
        <f>ROUND(Source!AS127,O144)</f>
        <v>3366</v>
      </c>
      <c r="G144" s="5" t="s">
        <v>105</v>
      </c>
      <c r="H144" s="5" t="s">
        <v>106</v>
      </c>
      <c r="I144" s="5"/>
      <c r="J144" s="5"/>
      <c r="K144" s="5">
        <v>214</v>
      </c>
      <c r="L144" s="5">
        <v>16</v>
      </c>
      <c r="M144" s="5">
        <v>3</v>
      </c>
      <c r="N144" s="5" t="s">
        <v>3</v>
      </c>
      <c r="O144" s="5">
        <v>0</v>
      </c>
      <c r="P144" s="5">
        <f>ROUND(Source!EK127,O144)</f>
        <v>124786</v>
      </c>
      <c r="Q144" s="5"/>
      <c r="R144" s="5"/>
      <c r="S144" s="5"/>
      <c r="T144" s="5"/>
      <c r="U144" s="5"/>
      <c r="V144" s="5"/>
      <c r="W144" s="5">
        <v>3365.84</v>
      </c>
      <c r="X144" s="5">
        <v>1</v>
      </c>
      <c r="Y144" s="5">
        <v>3365.84</v>
      </c>
      <c r="Z144" s="5">
        <v>124786</v>
      </c>
      <c r="AA144" s="5">
        <v>1</v>
      </c>
      <c r="AB144" s="5">
        <v>124786</v>
      </c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215</v>
      </c>
      <c r="F145" s="5">
        <f>ROUND(Source!AT127,O145)</f>
        <v>0</v>
      </c>
      <c r="G145" s="5" t="s">
        <v>107</v>
      </c>
      <c r="H145" s="5" t="s">
        <v>108</v>
      </c>
      <c r="I145" s="5"/>
      <c r="J145" s="5"/>
      <c r="K145" s="5">
        <v>215</v>
      </c>
      <c r="L145" s="5">
        <v>17</v>
      </c>
      <c r="M145" s="5">
        <v>3</v>
      </c>
      <c r="N145" s="5" t="s">
        <v>3</v>
      </c>
      <c r="O145" s="5">
        <v>0</v>
      </c>
      <c r="P145" s="5">
        <f>ROUND(Source!EL127,O145)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217</v>
      </c>
      <c r="F146" s="5">
        <f>ROUND(Source!AU127,O146)</f>
        <v>0</v>
      </c>
      <c r="G146" s="5" t="s">
        <v>109</v>
      </c>
      <c r="H146" s="5" t="s">
        <v>110</v>
      </c>
      <c r="I146" s="5"/>
      <c r="J146" s="5"/>
      <c r="K146" s="5">
        <v>217</v>
      </c>
      <c r="L146" s="5">
        <v>18</v>
      </c>
      <c r="M146" s="5">
        <v>3</v>
      </c>
      <c r="N146" s="5" t="s">
        <v>3</v>
      </c>
      <c r="O146" s="5">
        <v>0</v>
      </c>
      <c r="P146" s="5">
        <f>ROUND(Source!EM127,O146)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230</v>
      </c>
      <c r="F147" s="5">
        <f>ROUND(Source!BA127,O147)</f>
        <v>0</v>
      </c>
      <c r="G147" s="5" t="s">
        <v>111</v>
      </c>
      <c r="H147" s="5" t="s">
        <v>112</v>
      </c>
      <c r="I147" s="5"/>
      <c r="J147" s="5"/>
      <c r="K147" s="5">
        <v>230</v>
      </c>
      <c r="L147" s="5">
        <v>19</v>
      </c>
      <c r="M147" s="5">
        <v>3</v>
      </c>
      <c r="N147" s="5" t="s">
        <v>3</v>
      </c>
      <c r="O147" s="5">
        <v>0</v>
      </c>
      <c r="P147" s="5">
        <f>ROUND(Source!ES127,O147)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206</v>
      </c>
      <c r="F148" s="5">
        <f>ROUND(Source!T127,O148)</f>
        <v>0</v>
      </c>
      <c r="G148" s="5" t="s">
        <v>113</v>
      </c>
      <c r="H148" s="5" t="s">
        <v>114</v>
      </c>
      <c r="I148" s="5"/>
      <c r="J148" s="5"/>
      <c r="K148" s="5">
        <v>206</v>
      </c>
      <c r="L148" s="5">
        <v>20</v>
      </c>
      <c r="M148" s="5">
        <v>3</v>
      </c>
      <c r="N148" s="5" t="s">
        <v>3</v>
      </c>
      <c r="O148" s="5">
        <v>0</v>
      </c>
      <c r="P148" s="5">
        <f>ROUND(Source!DL127,O148)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207</v>
      </c>
      <c r="F149" s="5">
        <f>ROUND(Source!U127,O149)</f>
        <v>98.652888000000004</v>
      </c>
      <c r="G149" s="5" t="s">
        <v>115</v>
      </c>
      <c r="H149" s="5" t="s">
        <v>116</v>
      </c>
      <c r="I149" s="5"/>
      <c r="J149" s="5"/>
      <c r="K149" s="5">
        <v>207</v>
      </c>
      <c r="L149" s="5">
        <v>21</v>
      </c>
      <c r="M149" s="5">
        <v>3</v>
      </c>
      <c r="N149" s="5" t="s">
        <v>3</v>
      </c>
      <c r="O149" s="5">
        <v>7</v>
      </c>
      <c r="P149" s="5">
        <f>ROUND(Source!DM127,O149)</f>
        <v>98.652888000000004</v>
      </c>
      <c r="Q149" s="5"/>
      <c r="R149" s="5"/>
      <c r="S149" s="5"/>
      <c r="T149" s="5"/>
      <c r="U149" s="5"/>
      <c r="V149" s="5"/>
      <c r="W149" s="5">
        <v>98.652888000000004</v>
      </c>
      <c r="X149" s="5">
        <v>1</v>
      </c>
      <c r="Y149" s="5">
        <v>98.652888000000004</v>
      </c>
      <c r="Z149" s="5">
        <v>98.652888000000004</v>
      </c>
      <c r="AA149" s="5">
        <v>1</v>
      </c>
      <c r="AB149" s="5">
        <v>98.652888000000004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208</v>
      </c>
      <c r="F150" s="5">
        <f>ROUND(Source!V127,O150)</f>
        <v>15.448511999999999</v>
      </c>
      <c r="G150" s="5" t="s">
        <v>117</v>
      </c>
      <c r="H150" s="5" t="s">
        <v>118</v>
      </c>
      <c r="I150" s="5"/>
      <c r="J150" s="5"/>
      <c r="K150" s="5">
        <v>208</v>
      </c>
      <c r="L150" s="5">
        <v>22</v>
      </c>
      <c r="M150" s="5">
        <v>3</v>
      </c>
      <c r="N150" s="5" t="s">
        <v>3</v>
      </c>
      <c r="O150" s="5">
        <v>7</v>
      </c>
      <c r="P150" s="5">
        <f>ROUND(Source!DN127,O150)</f>
        <v>15.448511999999999</v>
      </c>
      <c r="Q150" s="5"/>
      <c r="R150" s="5"/>
      <c r="S150" s="5"/>
      <c r="T150" s="5"/>
      <c r="U150" s="5"/>
      <c r="V150" s="5"/>
      <c r="W150" s="5">
        <v>15.448511999999999</v>
      </c>
      <c r="X150" s="5">
        <v>1</v>
      </c>
      <c r="Y150" s="5">
        <v>15.448511999999999</v>
      </c>
      <c r="Z150" s="5">
        <v>15.448511999999999</v>
      </c>
      <c r="AA150" s="5">
        <v>1</v>
      </c>
      <c r="AB150" s="5">
        <v>15.448511999999999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209</v>
      </c>
      <c r="F151" s="5">
        <f>ROUND(Source!W127,O151)</f>
        <v>0</v>
      </c>
      <c r="G151" s="5" t="s">
        <v>119</v>
      </c>
      <c r="H151" s="5" t="s">
        <v>120</v>
      </c>
      <c r="I151" s="5"/>
      <c r="J151" s="5"/>
      <c r="K151" s="5">
        <v>209</v>
      </c>
      <c r="L151" s="5">
        <v>23</v>
      </c>
      <c r="M151" s="5">
        <v>3</v>
      </c>
      <c r="N151" s="5" t="s">
        <v>3</v>
      </c>
      <c r="O151" s="5">
        <v>0</v>
      </c>
      <c r="P151" s="5">
        <f>ROUND(Source!DO127,O151)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233</v>
      </c>
      <c r="F152" s="5">
        <f>ROUND(Source!BD127,O152)</f>
        <v>0</v>
      </c>
      <c r="G152" s="5" t="s">
        <v>121</v>
      </c>
      <c r="H152" s="5" t="s">
        <v>122</v>
      </c>
      <c r="I152" s="5"/>
      <c r="J152" s="5"/>
      <c r="K152" s="5">
        <v>233</v>
      </c>
      <c r="L152" s="5">
        <v>24</v>
      </c>
      <c r="M152" s="5">
        <v>3</v>
      </c>
      <c r="N152" s="5" t="s">
        <v>3</v>
      </c>
      <c r="O152" s="5">
        <v>0</v>
      </c>
      <c r="P152" s="5">
        <f>ROUND(Source!EV127,O152)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210</v>
      </c>
      <c r="F153" s="5">
        <f>ROUND(Source!X127,O153)</f>
        <v>882</v>
      </c>
      <c r="G153" s="5" t="s">
        <v>123</v>
      </c>
      <c r="H153" s="5" t="s">
        <v>124</v>
      </c>
      <c r="I153" s="5"/>
      <c r="J153" s="5"/>
      <c r="K153" s="5">
        <v>210</v>
      </c>
      <c r="L153" s="5">
        <v>25</v>
      </c>
      <c r="M153" s="5">
        <v>3</v>
      </c>
      <c r="N153" s="5" t="s">
        <v>3</v>
      </c>
      <c r="O153" s="5">
        <v>0</v>
      </c>
      <c r="P153" s="5">
        <f>ROUND(Source!DP127,O153)</f>
        <v>44942</v>
      </c>
      <c r="Q153" s="5"/>
      <c r="R153" s="5"/>
      <c r="S153" s="5"/>
      <c r="T153" s="5"/>
      <c r="U153" s="5"/>
      <c r="V153" s="5"/>
      <c r="W153" s="5">
        <v>882.43</v>
      </c>
      <c r="X153" s="5">
        <v>1</v>
      </c>
      <c r="Y153" s="5">
        <v>882.43</v>
      </c>
      <c r="Z153" s="5">
        <v>44942</v>
      </c>
      <c r="AA153" s="5">
        <v>1</v>
      </c>
      <c r="AB153" s="5">
        <v>44942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211</v>
      </c>
      <c r="F154" s="5">
        <f>ROUND(Source!Y127,O154)</f>
        <v>420</v>
      </c>
      <c r="G154" s="5" t="s">
        <v>125</v>
      </c>
      <c r="H154" s="5" t="s">
        <v>126</v>
      </c>
      <c r="I154" s="5"/>
      <c r="J154" s="5"/>
      <c r="K154" s="5">
        <v>211</v>
      </c>
      <c r="L154" s="5">
        <v>26</v>
      </c>
      <c r="M154" s="5">
        <v>3</v>
      </c>
      <c r="N154" s="5" t="s">
        <v>3</v>
      </c>
      <c r="O154" s="5">
        <v>0</v>
      </c>
      <c r="P154" s="5">
        <f>ROUND(Source!DQ127,O154)</f>
        <v>21414</v>
      </c>
      <c r="Q154" s="5"/>
      <c r="R154" s="5"/>
      <c r="S154" s="5"/>
      <c r="T154" s="5"/>
      <c r="U154" s="5"/>
      <c r="V154" s="5"/>
      <c r="W154" s="5">
        <v>420.45</v>
      </c>
      <c r="X154" s="5">
        <v>1</v>
      </c>
      <c r="Y154" s="5">
        <v>420.45</v>
      </c>
      <c r="Z154" s="5">
        <v>21414</v>
      </c>
      <c r="AA154" s="5">
        <v>1</v>
      </c>
      <c r="AB154" s="5">
        <v>21414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224</v>
      </c>
      <c r="F155" s="5">
        <f>ROUND(Source!AR127,O155)</f>
        <v>3366</v>
      </c>
      <c r="G155" s="5" t="s">
        <v>127</v>
      </c>
      <c r="H155" s="5" t="s">
        <v>128</v>
      </c>
      <c r="I155" s="5"/>
      <c r="J155" s="5"/>
      <c r="K155" s="5">
        <v>224</v>
      </c>
      <c r="L155" s="5">
        <v>27</v>
      </c>
      <c r="M155" s="5">
        <v>3</v>
      </c>
      <c r="N155" s="5" t="s">
        <v>3</v>
      </c>
      <c r="O155" s="5">
        <v>0</v>
      </c>
      <c r="P155" s="5">
        <f>ROUND(Source!EJ127,O155)</f>
        <v>124786</v>
      </c>
      <c r="Q155" s="5"/>
      <c r="R155" s="5"/>
      <c r="S155" s="5"/>
      <c r="T155" s="5"/>
      <c r="U155" s="5"/>
      <c r="V155" s="5"/>
      <c r="W155" s="5">
        <v>3365.84</v>
      </c>
      <c r="X155" s="5">
        <v>1</v>
      </c>
      <c r="Y155" s="5">
        <v>3365.84</v>
      </c>
      <c r="Z155" s="5">
        <v>124786</v>
      </c>
      <c r="AA155" s="5">
        <v>1</v>
      </c>
      <c r="AB155" s="5">
        <v>124786</v>
      </c>
    </row>
    <row r="157" spans="1:206" x14ac:dyDescent="0.2">
      <c r="A157" s="1">
        <v>4</v>
      </c>
      <c r="B157" s="1">
        <v>1</v>
      </c>
      <c r="C157" s="1"/>
      <c r="D157" s="1">
        <f>ROW(A176)</f>
        <v>176</v>
      </c>
      <c r="E157" s="1"/>
      <c r="F157" s="1" t="s">
        <v>22</v>
      </c>
      <c r="G157" s="1" t="s">
        <v>165</v>
      </c>
      <c r="H157" s="1" t="s">
        <v>3</v>
      </c>
      <c r="I157" s="1">
        <v>0</v>
      </c>
      <c r="J157" s="1"/>
      <c r="K157" s="1">
        <v>-1</v>
      </c>
      <c r="L157" s="1"/>
      <c r="M157" s="1" t="s">
        <v>3</v>
      </c>
      <c r="N157" s="1"/>
      <c r="O157" s="1"/>
      <c r="P157" s="1"/>
      <c r="Q157" s="1"/>
      <c r="R157" s="1"/>
      <c r="S157" s="1">
        <v>0</v>
      </c>
      <c r="T157" s="1">
        <v>0</v>
      </c>
      <c r="U157" s="1" t="s">
        <v>3</v>
      </c>
      <c r="V157" s="1">
        <v>0</v>
      </c>
      <c r="W157" s="1"/>
      <c r="X157" s="1"/>
      <c r="Y157" s="1"/>
      <c r="Z157" s="1"/>
      <c r="AA157" s="1"/>
      <c r="AB157" s="1" t="s">
        <v>3</v>
      </c>
      <c r="AC157" s="1" t="s">
        <v>3</v>
      </c>
      <c r="AD157" s="1" t="s">
        <v>3</v>
      </c>
      <c r="AE157" s="1" t="s">
        <v>3</v>
      </c>
      <c r="AF157" s="1" t="s">
        <v>3</v>
      </c>
      <c r="AG157" s="1" t="s">
        <v>3</v>
      </c>
      <c r="AH157" s="1"/>
      <c r="AI157" s="1"/>
      <c r="AJ157" s="1"/>
      <c r="AK157" s="1"/>
      <c r="AL157" s="1"/>
      <c r="AM157" s="1"/>
      <c r="AN157" s="1"/>
      <c r="AO157" s="1"/>
      <c r="AP157" s="1" t="s">
        <v>3</v>
      </c>
      <c r="AQ157" s="1" t="s">
        <v>3</v>
      </c>
      <c r="AR157" s="1" t="s">
        <v>3</v>
      </c>
      <c r="AS157" s="1"/>
      <c r="AT157" s="1"/>
      <c r="AU157" s="1"/>
      <c r="AV157" s="1"/>
      <c r="AW157" s="1"/>
      <c r="AX157" s="1"/>
      <c r="AY157" s="1"/>
      <c r="AZ157" s="1" t="s">
        <v>3</v>
      </c>
      <c r="BA157" s="1"/>
      <c r="BB157" s="1" t="s">
        <v>3</v>
      </c>
      <c r="BC157" s="1" t="s">
        <v>3</v>
      </c>
      <c r="BD157" s="1" t="s">
        <v>3</v>
      </c>
      <c r="BE157" s="1" t="s">
        <v>3</v>
      </c>
      <c r="BF157" s="1" t="s">
        <v>3</v>
      </c>
      <c r="BG157" s="1" t="s">
        <v>3</v>
      </c>
      <c r="BH157" s="1" t="s">
        <v>3</v>
      </c>
      <c r="BI157" s="1" t="s">
        <v>3</v>
      </c>
      <c r="BJ157" s="1" t="s">
        <v>3</v>
      </c>
      <c r="BK157" s="1" t="s">
        <v>3</v>
      </c>
      <c r="BL157" s="1" t="s">
        <v>3</v>
      </c>
      <c r="BM157" s="1" t="s">
        <v>3</v>
      </c>
      <c r="BN157" s="1" t="s">
        <v>3</v>
      </c>
      <c r="BO157" s="1" t="s">
        <v>3</v>
      </c>
      <c r="BP157" s="1" t="s">
        <v>3</v>
      </c>
      <c r="BQ157" s="1"/>
      <c r="BR157" s="1"/>
      <c r="BS157" s="1"/>
      <c r="BT157" s="1"/>
      <c r="BU157" s="1"/>
      <c r="BV157" s="1"/>
      <c r="BW157" s="1"/>
      <c r="BX157" s="1">
        <v>0</v>
      </c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>
        <v>0</v>
      </c>
    </row>
    <row r="159" spans="1:206" x14ac:dyDescent="0.2">
      <c r="A159" s="3">
        <v>52</v>
      </c>
      <c r="B159" s="3">
        <f t="shared" ref="B159:G159" si="114">B176</f>
        <v>1</v>
      </c>
      <c r="C159" s="3">
        <f t="shared" si="114"/>
        <v>4</v>
      </c>
      <c r="D159" s="3">
        <f t="shared" si="114"/>
        <v>157</v>
      </c>
      <c r="E159" s="3">
        <f t="shared" si="114"/>
        <v>0</v>
      </c>
      <c r="F159" s="3" t="str">
        <f t="shared" si="114"/>
        <v>Новый раздел</v>
      </c>
      <c r="G159" s="3" t="str">
        <f t="shared" si="114"/>
        <v>Земляные работы по ус-ву приемного портала ( (248029-2021-ПОС ВОР№2)</v>
      </c>
      <c r="H159" s="3"/>
      <c r="I159" s="3"/>
      <c r="J159" s="3"/>
      <c r="K159" s="3"/>
      <c r="L159" s="3"/>
      <c r="M159" s="3"/>
      <c r="N159" s="3"/>
      <c r="O159" s="3">
        <f t="shared" ref="O159:AT159" si="115">O176</f>
        <v>1831</v>
      </c>
      <c r="P159" s="3">
        <f t="shared" si="115"/>
        <v>0</v>
      </c>
      <c r="Q159" s="3">
        <f t="shared" si="115"/>
        <v>1377</v>
      </c>
      <c r="R159" s="3">
        <f t="shared" si="115"/>
        <v>148</v>
      </c>
      <c r="S159" s="3">
        <f t="shared" si="115"/>
        <v>454</v>
      </c>
      <c r="T159" s="3">
        <f t="shared" si="115"/>
        <v>0</v>
      </c>
      <c r="U159" s="3">
        <f t="shared" si="115"/>
        <v>56.234543000000002</v>
      </c>
      <c r="V159" s="3">
        <f t="shared" si="115"/>
        <v>12.549235400000001</v>
      </c>
      <c r="W159" s="3">
        <f t="shared" si="115"/>
        <v>0</v>
      </c>
      <c r="X159" s="3">
        <f t="shared" si="115"/>
        <v>548</v>
      </c>
      <c r="Y159" s="3">
        <f t="shared" si="115"/>
        <v>264</v>
      </c>
      <c r="Z159" s="3">
        <f t="shared" si="115"/>
        <v>0</v>
      </c>
      <c r="AA159" s="3">
        <f t="shared" si="115"/>
        <v>0</v>
      </c>
      <c r="AB159" s="3">
        <f t="shared" si="115"/>
        <v>1831</v>
      </c>
      <c r="AC159" s="3">
        <f t="shared" si="115"/>
        <v>0</v>
      </c>
      <c r="AD159" s="3">
        <f t="shared" si="115"/>
        <v>1377</v>
      </c>
      <c r="AE159" s="3">
        <f t="shared" si="115"/>
        <v>148</v>
      </c>
      <c r="AF159" s="3">
        <f t="shared" si="115"/>
        <v>454</v>
      </c>
      <c r="AG159" s="3">
        <f t="shared" si="115"/>
        <v>0</v>
      </c>
      <c r="AH159" s="3">
        <f t="shared" si="115"/>
        <v>56.234543000000002</v>
      </c>
      <c r="AI159" s="3">
        <f t="shared" si="115"/>
        <v>12.549235400000001</v>
      </c>
      <c r="AJ159" s="3">
        <f t="shared" si="115"/>
        <v>0</v>
      </c>
      <c r="AK159" s="3">
        <f t="shared" si="115"/>
        <v>548</v>
      </c>
      <c r="AL159" s="3">
        <f t="shared" si="115"/>
        <v>264</v>
      </c>
      <c r="AM159" s="3">
        <f t="shared" si="115"/>
        <v>0</v>
      </c>
      <c r="AN159" s="3">
        <f t="shared" si="115"/>
        <v>0</v>
      </c>
      <c r="AO159" s="3">
        <f t="shared" si="115"/>
        <v>0</v>
      </c>
      <c r="AP159" s="3">
        <f t="shared" si="115"/>
        <v>0</v>
      </c>
      <c r="AQ159" s="3">
        <f t="shared" si="115"/>
        <v>0</v>
      </c>
      <c r="AR159" s="3">
        <f t="shared" si="115"/>
        <v>2643</v>
      </c>
      <c r="AS159" s="3">
        <f t="shared" si="115"/>
        <v>2643</v>
      </c>
      <c r="AT159" s="3">
        <f t="shared" si="115"/>
        <v>0</v>
      </c>
      <c r="AU159" s="3">
        <f t="shared" ref="AU159:BZ159" si="116">AU176</f>
        <v>0</v>
      </c>
      <c r="AV159" s="3">
        <f t="shared" si="116"/>
        <v>0</v>
      </c>
      <c r="AW159" s="3">
        <f t="shared" si="116"/>
        <v>0</v>
      </c>
      <c r="AX159" s="3">
        <f t="shared" si="116"/>
        <v>0</v>
      </c>
      <c r="AY159" s="3">
        <f t="shared" si="116"/>
        <v>0</v>
      </c>
      <c r="AZ159" s="3">
        <f t="shared" si="116"/>
        <v>0</v>
      </c>
      <c r="BA159" s="3">
        <f t="shared" si="116"/>
        <v>0</v>
      </c>
      <c r="BB159" s="3">
        <f t="shared" si="116"/>
        <v>0</v>
      </c>
      <c r="BC159" s="3">
        <f t="shared" si="116"/>
        <v>0</v>
      </c>
      <c r="BD159" s="3">
        <f t="shared" si="116"/>
        <v>212</v>
      </c>
      <c r="BE159" s="3">
        <f t="shared" si="116"/>
        <v>0</v>
      </c>
      <c r="BF159" s="3">
        <f t="shared" si="116"/>
        <v>0</v>
      </c>
      <c r="BG159" s="3">
        <f t="shared" si="116"/>
        <v>0</v>
      </c>
      <c r="BH159" s="3">
        <f t="shared" si="116"/>
        <v>0</v>
      </c>
      <c r="BI159" s="3">
        <f t="shared" si="116"/>
        <v>0</v>
      </c>
      <c r="BJ159" s="3">
        <f t="shared" si="116"/>
        <v>0</v>
      </c>
      <c r="BK159" s="3">
        <f t="shared" si="116"/>
        <v>0</v>
      </c>
      <c r="BL159" s="3">
        <f t="shared" si="116"/>
        <v>0</v>
      </c>
      <c r="BM159" s="3">
        <f t="shared" si="116"/>
        <v>0</v>
      </c>
      <c r="BN159" s="3">
        <f t="shared" si="116"/>
        <v>0</v>
      </c>
      <c r="BO159" s="3">
        <f t="shared" si="116"/>
        <v>0</v>
      </c>
      <c r="BP159" s="3">
        <f t="shared" si="116"/>
        <v>0</v>
      </c>
      <c r="BQ159" s="3">
        <f t="shared" si="116"/>
        <v>0</v>
      </c>
      <c r="BR159" s="3">
        <f t="shared" si="116"/>
        <v>0</v>
      </c>
      <c r="BS159" s="3">
        <f t="shared" si="116"/>
        <v>0</v>
      </c>
      <c r="BT159" s="3">
        <f t="shared" si="116"/>
        <v>0</v>
      </c>
      <c r="BU159" s="3">
        <f t="shared" si="116"/>
        <v>0</v>
      </c>
      <c r="BV159" s="3">
        <f t="shared" si="116"/>
        <v>0</v>
      </c>
      <c r="BW159" s="3">
        <f t="shared" si="116"/>
        <v>0</v>
      </c>
      <c r="BX159" s="3">
        <f t="shared" si="116"/>
        <v>0</v>
      </c>
      <c r="BY159" s="3">
        <f t="shared" si="116"/>
        <v>0</v>
      </c>
      <c r="BZ159" s="3">
        <f t="shared" si="116"/>
        <v>0</v>
      </c>
      <c r="CA159" s="3">
        <f t="shared" ref="CA159:DF159" si="117">CA176</f>
        <v>2643</v>
      </c>
      <c r="CB159" s="3">
        <f t="shared" si="117"/>
        <v>2643</v>
      </c>
      <c r="CC159" s="3">
        <f t="shared" si="117"/>
        <v>0</v>
      </c>
      <c r="CD159" s="3">
        <f t="shared" si="117"/>
        <v>0</v>
      </c>
      <c r="CE159" s="3">
        <f t="shared" si="117"/>
        <v>0</v>
      </c>
      <c r="CF159" s="3">
        <f t="shared" si="117"/>
        <v>0</v>
      </c>
      <c r="CG159" s="3">
        <f t="shared" si="117"/>
        <v>0</v>
      </c>
      <c r="CH159" s="3">
        <f t="shared" si="117"/>
        <v>0</v>
      </c>
      <c r="CI159" s="3">
        <f t="shared" si="117"/>
        <v>0</v>
      </c>
      <c r="CJ159" s="3">
        <f t="shared" si="117"/>
        <v>0</v>
      </c>
      <c r="CK159" s="3">
        <f t="shared" si="117"/>
        <v>0</v>
      </c>
      <c r="CL159" s="3">
        <f t="shared" si="117"/>
        <v>0</v>
      </c>
      <c r="CM159" s="3">
        <f t="shared" si="117"/>
        <v>212</v>
      </c>
      <c r="CN159" s="3">
        <f t="shared" si="117"/>
        <v>0</v>
      </c>
      <c r="CO159" s="3">
        <f t="shared" si="117"/>
        <v>0</v>
      </c>
      <c r="CP159" s="3">
        <f t="shared" si="117"/>
        <v>0</v>
      </c>
      <c r="CQ159" s="3">
        <f t="shared" si="117"/>
        <v>0</v>
      </c>
      <c r="CR159" s="3">
        <f t="shared" si="117"/>
        <v>0</v>
      </c>
      <c r="CS159" s="3">
        <f t="shared" si="117"/>
        <v>0</v>
      </c>
      <c r="CT159" s="3">
        <f t="shared" si="117"/>
        <v>0</v>
      </c>
      <c r="CU159" s="3">
        <f t="shared" si="117"/>
        <v>0</v>
      </c>
      <c r="CV159" s="3">
        <f t="shared" si="117"/>
        <v>0</v>
      </c>
      <c r="CW159" s="3">
        <f t="shared" si="117"/>
        <v>0</v>
      </c>
      <c r="CX159" s="3">
        <f t="shared" si="117"/>
        <v>0</v>
      </c>
      <c r="CY159" s="3">
        <f t="shared" si="117"/>
        <v>0</v>
      </c>
      <c r="CZ159" s="3">
        <f t="shared" si="117"/>
        <v>0</v>
      </c>
      <c r="DA159" s="3">
        <f t="shared" si="117"/>
        <v>0</v>
      </c>
      <c r="DB159" s="3">
        <f t="shared" si="117"/>
        <v>0</v>
      </c>
      <c r="DC159" s="3">
        <f t="shared" si="117"/>
        <v>0</v>
      </c>
      <c r="DD159" s="3">
        <f t="shared" si="117"/>
        <v>0</v>
      </c>
      <c r="DE159" s="3">
        <f t="shared" si="117"/>
        <v>0</v>
      </c>
      <c r="DF159" s="3">
        <f t="shared" si="117"/>
        <v>0</v>
      </c>
      <c r="DG159" s="4">
        <f t="shared" ref="DG159:EL159" si="118">DG176</f>
        <v>44795</v>
      </c>
      <c r="DH159" s="4">
        <f t="shared" si="118"/>
        <v>1</v>
      </c>
      <c r="DI159" s="4">
        <f t="shared" si="118"/>
        <v>21663</v>
      </c>
      <c r="DJ159" s="4">
        <f t="shared" si="118"/>
        <v>7540</v>
      </c>
      <c r="DK159" s="4">
        <f t="shared" si="118"/>
        <v>23131</v>
      </c>
      <c r="DL159" s="4">
        <f t="shared" si="118"/>
        <v>0</v>
      </c>
      <c r="DM159" s="4">
        <f t="shared" si="118"/>
        <v>56.234543000000002</v>
      </c>
      <c r="DN159" s="4">
        <f t="shared" si="118"/>
        <v>12.549235400000001</v>
      </c>
      <c r="DO159" s="4">
        <f t="shared" si="118"/>
        <v>0</v>
      </c>
      <c r="DP159" s="4">
        <f t="shared" si="118"/>
        <v>27892</v>
      </c>
      <c r="DQ159" s="4">
        <f t="shared" si="118"/>
        <v>13458</v>
      </c>
      <c r="DR159" s="4">
        <f t="shared" si="118"/>
        <v>0</v>
      </c>
      <c r="DS159" s="4">
        <f t="shared" si="118"/>
        <v>0</v>
      </c>
      <c r="DT159" s="4">
        <f t="shared" si="118"/>
        <v>44795</v>
      </c>
      <c r="DU159" s="4">
        <f t="shared" si="118"/>
        <v>1</v>
      </c>
      <c r="DV159" s="4">
        <f t="shared" si="118"/>
        <v>21663</v>
      </c>
      <c r="DW159" s="4">
        <f t="shared" si="118"/>
        <v>7540</v>
      </c>
      <c r="DX159" s="4">
        <f t="shared" si="118"/>
        <v>23131</v>
      </c>
      <c r="DY159" s="4">
        <f t="shared" si="118"/>
        <v>0</v>
      </c>
      <c r="DZ159" s="4">
        <f t="shared" si="118"/>
        <v>56.234543000000002</v>
      </c>
      <c r="EA159" s="4">
        <f t="shared" si="118"/>
        <v>12.549235400000001</v>
      </c>
      <c r="EB159" s="4">
        <f t="shared" si="118"/>
        <v>0</v>
      </c>
      <c r="EC159" s="4">
        <f t="shared" si="118"/>
        <v>27892</v>
      </c>
      <c r="ED159" s="4">
        <f t="shared" si="118"/>
        <v>13458</v>
      </c>
      <c r="EE159" s="4">
        <f t="shared" si="118"/>
        <v>0</v>
      </c>
      <c r="EF159" s="4">
        <f t="shared" si="118"/>
        <v>0</v>
      </c>
      <c r="EG159" s="4">
        <f t="shared" si="118"/>
        <v>0</v>
      </c>
      <c r="EH159" s="4">
        <f t="shared" si="118"/>
        <v>0</v>
      </c>
      <c r="EI159" s="4">
        <f t="shared" si="118"/>
        <v>0</v>
      </c>
      <c r="EJ159" s="4">
        <f t="shared" si="118"/>
        <v>86145</v>
      </c>
      <c r="EK159" s="4">
        <f t="shared" si="118"/>
        <v>86145</v>
      </c>
      <c r="EL159" s="4">
        <f t="shared" si="118"/>
        <v>0</v>
      </c>
      <c r="EM159" s="4">
        <f t="shared" ref="EM159:FR159" si="119">EM176</f>
        <v>0</v>
      </c>
      <c r="EN159" s="4">
        <f t="shared" si="119"/>
        <v>1</v>
      </c>
      <c r="EO159" s="4">
        <f t="shared" si="119"/>
        <v>1</v>
      </c>
      <c r="EP159" s="4">
        <f t="shared" si="119"/>
        <v>0</v>
      </c>
      <c r="EQ159" s="4">
        <f t="shared" si="119"/>
        <v>1</v>
      </c>
      <c r="ER159" s="4">
        <f t="shared" si="119"/>
        <v>0</v>
      </c>
      <c r="ES159" s="4">
        <f t="shared" si="119"/>
        <v>0</v>
      </c>
      <c r="ET159" s="4">
        <f t="shared" si="119"/>
        <v>0</v>
      </c>
      <c r="EU159" s="4">
        <f t="shared" si="119"/>
        <v>0</v>
      </c>
      <c r="EV159" s="4">
        <f t="shared" si="119"/>
        <v>4489</v>
      </c>
      <c r="EW159" s="4">
        <f t="shared" si="119"/>
        <v>0</v>
      </c>
      <c r="EX159" s="4">
        <f t="shared" si="119"/>
        <v>0</v>
      </c>
      <c r="EY159" s="4">
        <f t="shared" si="119"/>
        <v>0</v>
      </c>
      <c r="EZ159" s="4">
        <f t="shared" si="119"/>
        <v>0</v>
      </c>
      <c r="FA159" s="4">
        <f t="shared" si="119"/>
        <v>0</v>
      </c>
      <c r="FB159" s="4">
        <f t="shared" si="119"/>
        <v>0</v>
      </c>
      <c r="FC159" s="4">
        <f t="shared" si="119"/>
        <v>0</v>
      </c>
      <c r="FD159" s="4">
        <f t="shared" si="119"/>
        <v>0</v>
      </c>
      <c r="FE159" s="4">
        <f t="shared" si="119"/>
        <v>0</v>
      </c>
      <c r="FF159" s="4">
        <f t="shared" si="119"/>
        <v>0</v>
      </c>
      <c r="FG159" s="4">
        <f t="shared" si="119"/>
        <v>0</v>
      </c>
      <c r="FH159" s="4">
        <f t="shared" si="119"/>
        <v>0</v>
      </c>
      <c r="FI159" s="4">
        <f t="shared" si="119"/>
        <v>0</v>
      </c>
      <c r="FJ159" s="4">
        <f t="shared" si="119"/>
        <v>0</v>
      </c>
      <c r="FK159" s="4">
        <f t="shared" si="119"/>
        <v>0</v>
      </c>
      <c r="FL159" s="4">
        <f t="shared" si="119"/>
        <v>0</v>
      </c>
      <c r="FM159" s="4">
        <f t="shared" si="119"/>
        <v>0</v>
      </c>
      <c r="FN159" s="4">
        <f t="shared" si="119"/>
        <v>0</v>
      </c>
      <c r="FO159" s="4">
        <f t="shared" si="119"/>
        <v>0</v>
      </c>
      <c r="FP159" s="4">
        <f t="shared" si="119"/>
        <v>0</v>
      </c>
      <c r="FQ159" s="4">
        <f t="shared" si="119"/>
        <v>0</v>
      </c>
      <c r="FR159" s="4">
        <f t="shared" si="119"/>
        <v>0</v>
      </c>
      <c r="FS159" s="4">
        <f t="shared" ref="FS159:GX159" si="120">FS176</f>
        <v>86145</v>
      </c>
      <c r="FT159" s="4">
        <f t="shared" si="120"/>
        <v>86145</v>
      </c>
      <c r="FU159" s="4">
        <f t="shared" si="120"/>
        <v>0</v>
      </c>
      <c r="FV159" s="4">
        <f t="shared" si="120"/>
        <v>0</v>
      </c>
      <c r="FW159" s="4">
        <f t="shared" si="120"/>
        <v>1</v>
      </c>
      <c r="FX159" s="4">
        <f t="shared" si="120"/>
        <v>1</v>
      </c>
      <c r="FY159" s="4">
        <f t="shared" si="120"/>
        <v>0</v>
      </c>
      <c r="FZ159" s="4">
        <f t="shared" si="120"/>
        <v>1</v>
      </c>
      <c r="GA159" s="4">
        <f t="shared" si="120"/>
        <v>0</v>
      </c>
      <c r="GB159" s="4">
        <f t="shared" si="120"/>
        <v>0</v>
      </c>
      <c r="GC159" s="4">
        <f t="shared" si="120"/>
        <v>0</v>
      </c>
      <c r="GD159" s="4">
        <f t="shared" si="120"/>
        <v>0</v>
      </c>
      <c r="GE159" s="4">
        <f t="shared" si="120"/>
        <v>4489</v>
      </c>
      <c r="GF159" s="4">
        <f t="shared" si="120"/>
        <v>0</v>
      </c>
      <c r="GG159" s="4">
        <f t="shared" si="120"/>
        <v>0</v>
      </c>
      <c r="GH159" s="4">
        <f t="shared" si="120"/>
        <v>0</v>
      </c>
      <c r="GI159" s="4">
        <f t="shared" si="120"/>
        <v>0</v>
      </c>
      <c r="GJ159" s="4">
        <f t="shared" si="120"/>
        <v>0</v>
      </c>
      <c r="GK159" s="4">
        <f t="shared" si="120"/>
        <v>0</v>
      </c>
      <c r="GL159" s="4">
        <f t="shared" si="120"/>
        <v>0</v>
      </c>
      <c r="GM159" s="4">
        <f t="shared" si="120"/>
        <v>0</v>
      </c>
      <c r="GN159" s="4">
        <f t="shared" si="120"/>
        <v>0</v>
      </c>
      <c r="GO159" s="4">
        <f t="shared" si="120"/>
        <v>0</v>
      </c>
      <c r="GP159" s="4">
        <f t="shared" si="120"/>
        <v>0</v>
      </c>
      <c r="GQ159" s="4">
        <f t="shared" si="120"/>
        <v>0</v>
      </c>
      <c r="GR159" s="4">
        <f t="shared" si="120"/>
        <v>0</v>
      </c>
      <c r="GS159" s="4">
        <f t="shared" si="120"/>
        <v>0</v>
      </c>
      <c r="GT159" s="4">
        <f t="shared" si="120"/>
        <v>0</v>
      </c>
      <c r="GU159" s="4">
        <f t="shared" si="120"/>
        <v>0</v>
      </c>
      <c r="GV159" s="4">
        <f t="shared" si="120"/>
        <v>0</v>
      </c>
      <c r="GW159" s="4">
        <f t="shared" si="120"/>
        <v>0</v>
      </c>
      <c r="GX159" s="4">
        <f t="shared" si="120"/>
        <v>0</v>
      </c>
    </row>
    <row r="161" spans="1:255" x14ac:dyDescent="0.2">
      <c r="A161" s="2">
        <v>17</v>
      </c>
      <c r="B161" s="2">
        <v>1</v>
      </c>
      <c r="C161" s="2">
        <f>ROW(SmtRes!A89)</f>
        <v>89</v>
      </c>
      <c r="D161" s="2">
        <f>ROW(EtalonRes!A87)</f>
        <v>87</v>
      </c>
      <c r="E161" s="2" t="s">
        <v>166</v>
      </c>
      <c r="F161" s="2" t="s">
        <v>25</v>
      </c>
      <c r="G161" s="2" t="s">
        <v>26</v>
      </c>
      <c r="H161" s="2" t="s">
        <v>27</v>
      </c>
      <c r="I161" s="2">
        <f>ROUND((187*0.95-7.7)/1000,7)</f>
        <v>0.16994999999999999</v>
      </c>
      <c r="J161" s="2">
        <v>0</v>
      </c>
      <c r="K161" s="2">
        <f>ROUND((187*0.95-7.7)/1000,7)</f>
        <v>0.16994999999999999</v>
      </c>
      <c r="L161" s="2"/>
      <c r="M161" s="2"/>
      <c r="N161" s="2"/>
      <c r="O161" s="2">
        <f>ROUND(CP161,2)</f>
        <v>427.94</v>
      </c>
      <c r="P161" s="2">
        <f>ROUND(CQ161*I161,2)</f>
        <v>0</v>
      </c>
      <c r="Q161" s="2">
        <f>ROUND(CR161*I161,2)</f>
        <v>416.98</v>
      </c>
      <c r="R161" s="2">
        <f>ROUND(CS161*I161,2)</f>
        <v>41.27</v>
      </c>
      <c r="S161" s="2">
        <f>ROUND(CT161*I161,2)</f>
        <v>10.96</v>
      </c>
      <c r="T161" s="2">
        <f>ROUND(CU161*I161,2)</f>
        <v>0</v>
      </c>
      <c r="U161" s="2">
        <f t="shared" ref="U161:U174" si="121">ROUND(CV161*I161,7)</f>
        <v>1.4051465999999999</v>
      </c>
      <c r="V161" s="2">
        <f t="shared" ref="V161:V174" si="122">ROUND(CW161*I161,7)</f>
        <v>3.0570605999999998</v>
      </c>
      <c r="W161" s="2">
        <f>ROUND(CX161*I161,2)</f>
        <v>0</v>
      </c>
      <c r="X161" s="2">
        <f>ROUND(CY161,2)</f>
        <v>48.05</v>
      </c>
      <c r="Y161" s="2">
        <f>ROUND(CZ161,2)</f>
        <v>24.03</v>
      </c>
      <c r="Z161" s="2"/>
      <c r="AA161" s="2">
        <v>64926385</v>
      </c>
      <c r="AB161" s="2">
        <f t="shared" ref="AB161:AB174" si="123">ROUND((AC161+AD161+AF161),2)</f>
        <v>2518.0500000000002</v>
      </c>
      <c r="AC161" s="2">
        <f t="shared" ref="AC161:AC174" si="124">ROUND((ES161),2)</f>
        <v>0</v>
      </c>
      <c r="AD161" s="2">
        <f t="shared" ref="AD161:AD172" si="125">ROUND(((((ET161*ROUND(1.2,7)))-((EU161*ROUND(1.2,7))))+AE161),2)</f>
        <v>2453.56</v>
      </c>
      <c r="AE161" s="2">
        <f t="shared" ref="AE161:AE172" si="126">ROUND(((EU161*ROUND(1.2,7))),2)</f>
        <v>242.84</v>
      </c>
      <c r="AF161" s="2">
        <f t="shared" ref="AF161:AF172" si="127">ROUND(((EV161*ROUND(1.2,7))),2)</f>
        <v>64.489999999999995</v>
      </c>
      <c r="AG161" s="2">
        <f t="shared" ref="AG161:AG174" si="128">ROUND((AP161),2)</f>
        <v>0</v>
      </c>
      <c r="AH161" s="2">
        <f t="shared" ref="AH161:AH172" si="129">((EW161*ROUND(1.2,7)))</f>
        <v>8.2679999999999989</v>
      </c>
      <c r="AI161" s="2">
        <f t="shared" ref="AI161:AI172" si="130">((EX161*ROUND(1.2,7)))</f>
        <v>17.988</v>
      </c>
      <c r="AJ161" s="2">
        <f t="shared" ref="AJ161:AJ174" si="131">(AS161)</f>
        <v>0</v>
      </c>
      <c r="AK161" s="2">
        <v>2098.38</v>
      </c>
      <c r="AL161" s="2">
        <v>0</v>
      </c>
      <c r="AM161" s="2">
        <v>2044.64</v>
      </c>
      <c r="AN161" s="2">
        <v>202.37</v>
      </c>
      <c r="AO161" s="2">
        <v>53.74</v>
      </c>
      <c r="AP161" s="2">
        <v>0</v>
      </c>
      <c r="AQ161" s="2">
        <v>6.89</v>
      </c>
      <c r="AR161" s="2">
        <v>14.99</v>
      </c>
      <c r="AS161" s="2">
        <v>0</v>
      </c>
      <c r="AT161" s="2">
        <v>92</v>
      </c>
      <c r="AU161" s="2">
        <v>46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0</v>
      </c>
      <c r="BI161" s="2">
        <v>1</v>
      </c>
      <c r="BJ161" s="2" t="s">
        <v>28</v>
      </c>
      <c r="BK161" s="2"/>
      <c r="BL161" s="2"/>
      <c r="BM161" s="2">
        <v>1001</v>
      </c>
      <c r="BN161" s="2">
        <v>0</v>
      </c>
      <c r="BO161" s="2" t="s">
        <v>3</v>
      </c>
      <c r="BP161" s="2">
        <v>0</v>
      </c>
      <c r="BQ161" s="2">
        <v>2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92</v>
      </c>
      <c r="CA161" s="2">
        <v>46</v>
      </c>
      <c r="CB161" s="2" t="s">
        <v>3</v>
      </c>
      <c r="CC161" s="2"/>
      <c r="CD161" s="2"/>
      <c r="CE161" s="2">
        <v>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326</v>
      </c>
      <c r="CO161" s="2">
        <v>0</v>
      </c>
      <c r="CP161" s="2">
        <f t="shared" ref="CP161:CP174" si="132">(P161+Q161+S161)</f>
        <v>427.94</v>
      </c>
      <c r="CQ161" s="2">
        <f t="shared" ref="CQ161:CQ174" si="133">AC161*BC161</f>
        <v>0</v>
      </c>
      <c r="CR161" s="2">
        <f t="shared" ref="CR161:CR172" si="134">((((ET161*ROUND(1.2,7)))*BB161-((EU161*ROUND(1.2,7)))*BS161)+AE161*BS161)</f>
        <v>2453.5640000000003</v>
      </c>
      <c r="CS161" s="2">
        <f t="shared" ref="CS161:CS174" si="135">AE161*BS161</f>
        <v>242.84</v>
      </c>
      <c r="CT161" s="2">
        <f t="shared" ref="CT161:CT174" si="136">AF161*BA161</f>
        <v>64.489999999999995</v>
      </c>
      <c r="CU161" s="2">
        <f t="shared" ref="CU161:CU174" si="137">AG161</f>
        <v>0</v>
      </c>
      <c r="CV161" s="2">
        <f t="shared" ref="CV161:CV174" si="138">AH161</f>
        <v>8.2679999999999989</v>
      </c>
      <c r="CW161" s="2">
        <f t="shared" ref="CW161:CW174" si="139">AI161</f>
        <v>17.988</v>
      </c>
      <c r="CX161" s="2">
        <f t="shared" ref="CX161:CX174" si="140">AJ161</f>
        <v>0</v>
      </c>
      <c r="CY161" s="2">
        <f t="shared" ref="CY161:CY174" si="141">(((S161+R161)*AT161)/100)</f>
        <v>48.051600000000008</v>
      </c>
      <c r="CZ161" s="2">
        <f t="shared" ref="CZ161:CZ174" si="142">(((S161+R161)*AU161)/100)</f>
        <v>24.025800000000004</v>
      </c>
      <c r="DA161" s="2"/>
      <c r="DB161" s="2"/>
      <c r="DC161" s="2" t="s">
        <v>3</v>
      </c>
      <c r="DD161" s="2" t="s">
        <v>3</v>
      </c>
      <c r="DE161" s="2" t="s">
        <v>29</v>
      </c>
      <c r="DF161" s="2" t="s">
        <v>29</v>
      </c>
      <c r="DG161" s="2" t="s">
        <v>29</v>
      </c>
      <c r="DH161" s="2" t="s">
        <v>3</v>
      </c>
      <c r="DI161" s="2" t="s">
        <v>29</v>
      </c>
      <c r="DJ161" s="2" t="s">
        <v>29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1007</v>
      </c>
      <c r="DV161" s="2" t="s">
        <v>27</v>
      </c>
      <c r="DW161" s="2" t="s">
        <v>27</v>
      </c>
      <c r="DX161" s="2">
        <v>1000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49994148</v>
      </c>
      <c r="EF161" s="2">
        <v>2</v>
      </c>
      <c r="EG161" s="2" t="s">
        <v>31</v>
      </c>
      <c r="EH161" s="2">
        <v>1</v>
      </c>
      <c r="EI161" s="2" t="s">
        <v>32</v>
      </c>
      <c r="EJ161" s="2">
        <v>1</v>
      </c>
      <c r="EK161" s="2">
        <v>1001</v>
      </c>
      <c r="EL161" s="2" t="s">
        <v>33</v>
      </c>
      <c r="EM161" s="2" t="s">
        <v>34</v>
      </c>
      <c r="EN161" s="2"/>
      <c r="EO161" s="2" t="s">
        <v>42</v>
      </c>
      <c r="EP161" s="2"/>
      <c r="EQ161" s="2">
        <v>131072</v>
      </c>
      <c r="ER161" s="2">
        <v>2098.38</v>
      </c>
      <c r="ES161" s="2">
        <v>0</v>
      </c>
      <c r="ET161" s="2">
        <v>2044.64</v>
      </c>
      <c r="EU161" s="2">
        <v>202.37</v>
      </c>
      <c r="EV161" s="2">
        <v>53.74</v>
      </c>
      <c r="EW161" s="2">
        <v>6.89</v>
      </c>
      <c r="EX161" s="2">
        <v>14.99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92</v>
      </c>
      <c r="FY161" s="2">
        <v>46</v>
      </c>
      <c r="FZ161" s="2"/>
      <c r="GA161" s="2" t="s">
        <v>3</v>
      </c>
      <c r="GB161" s="2"/>
      <c r="GC161" s="2"/>
      <c r="GD161" s="2">
        <v>1</v>
      </c>
      <c r="GE161" s="2"/>
      <c r="GF161" s="2">
        <v>-266107254</v>
      </c>
      <c r="GG161" s="2">
        <v>2</v>
      </c>
      <c r="GH161" s="2">
        <v>1</v>
      </c>
      <c r="GI161" s="2">
        <v>-2</v>
      </c>
      <c r="GJ161" s="2">
        <v>0</v>
      </c>
      <c r="GK161" s="2">
        <v>0</v>
      </c>
      <c r="GL161" s="2">
        <f>ROUND(IF(AND(BH161=3,BI161=3,FS161&lt;&gt;0),P161,0),2)</f>
        <v>0</v>
      </c>
      <c r="GM161" s="2">
        <f>ROUND(O161+X161+Y161,2)+GX161</f>
        <v>500.02</v>
      </c>
      <c r="GN161" s="2">
        <f t="shared" ref="GN161:GN174" si="143">IF(OR(BI161=0,BI161=1),GM161-GX161,0)</f>
        <v>500.02</v>
      </c>
      <c r="GO161" s="2">
        <f t="shared" ref="GO161:GO174" si="144">IF(BI161=2,GM161-GX161,0)</f>
        <v>0</v>
      </c>
      <c r="GP161" s="2">
        <f t="shared" ref="GP161:GP174" si="145">IF(BI161=4,GM161-GX161,0)</f>
        <v>0</v>
      </c>
      <c r="GQ161" s="2"/>
      <c r="GR161" s="2">
        <v>0</v>
      </c>
      <c r="GS161" s="2">
        <v>3</v>
      </c>
      <c r="GT161" s="2">
        <v>0</v>
      </c>
      <c r="GU161" s="2" t="s">
        <v>3</v>
      </c>
      <c r="GV161" s="2">
        <f t="shared" ref="GV161:GV174" si="146">ROUND((GT161),2)</f>
        <v>0</v>
      </c>
      <c r="GW161" s="2">
        <v>1</v>
      </c>
      <c r="GX161" s="2">
        <f>ROUND(HC161*I161,2)</f>
        <v>0</v>
      </c>
      <c r="GY161" s="2"/>
      <c r="GZ161" s="2"/>
      <c r="HA161" s="2">
        <v>0</v>
      </c>
      <c r="HB161" s="2">
        <v>0</v>
      </c>
      <c r="HC161" s="2">
        <f t="shared" ref="HC161:HC174" si="147">GV161*GW161</f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36</v>
      </c>
      <c r="HO161" s="2" t="s">
        <v>37</v>
      </c>
      <c r="HP161" s="2" t="s">
        <v>33</v>
      </c>
      <c r="HQ161" s="2" t="s">
        <v>33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C162">
        <f>ROW(SmtRes!A92)</f>
        <v>92</v>
      </c>
      <c r="D162">
        <f>ROW(EtalonRes!A90)</f>
        <v>90</v>
      </c>
      <c r="E162" t="s">
        <v>166</v>
      </c>
      <c r="F162" t="s">
        <v>25</v>
      </c>
      <c r="G162" t="s">
        <v>26</v>
      </c>
      <c r="H162" t="s">
        <v>27</v>
      </c>
      <c r="I162">
        <f>ROUND((187*0.95-7.7)/1000,7)</f>
        <v>0.16994999999999999</v>
      </c>
      <c r="J162">
        <v>0</v>
      </c>
      <c r="K162">
        <f>ROUND((187*0.95-7.7)/1000,7)</f>
        <v>0.16994999999999999</v>
      </c>
      <c r="O162">
        <f>ROUND(CP162,0)</f>
        <v>6475</v>
      </c>
      <c r="P162">
        <f>ROUND(CQ162*I162,0)</f>
        <v>0</v>
      </c>
      <c r="Q162">
        <f>ROUND(CR162*I162,0)</f>
        <v>5917</v>
      </c>
      <c r="R162">
        <f>ROUND(CS162*I162,0)</f>
        <v>2102</v>
      </c>
      <c r="S162">
        <f>ROUND(CT162*I162,0)</f>
        <v>558</v>
      </c>
      <c r="T162">
        <f>ROUND(CU162*I162,0)</f>
        <v>0</v>
      </c>
      <c r="U162">
        <f t="shared" si="121"/>
        <v>1.4051465999999999</v>
      </c>
      <c r="V162">
        <f t="shared" si="122"/>
        <v>3.0570605999999998</v>
      </c>
      <c r="W162">
        <f>ROUND(CX162*I162,0)</f>
        <v>0</v>
      </c>
      <c r="X162">
        <f>ROUND(CY162,0)</f>
        <v>2447</v>
      </c>
      <c r="Y162">
        <f>ROUND(CZ162,0)</f>
        <v>1224</v>
      </c>
      <c r="AA162">
        <v>64926383</v>
      </c>
      <c r="AB162">
        <f t="shared" si="123"/>
        <v>2518.0500000000002</v>
      </c>
      <c r="AC162">
        <f t="shared" si="124"/>
        <v>0</v>
      </c>
      <c r="AD162">
        <f t="shared" si="125"/>
        <v>2453.56</v>
      </c>
      <c r="AE162">
        <f t="shared" si="126"/>
        <v>242.84</v>
      </c>
      <c r="AF162">
        <f t="shared" si="127"/>
        <v>64.489999999999995</v>
      </c>
      <c r="AG162">
        <f t="shared" si="128"/>
        <v>0</v>
      </c>
      <c r="AH162">
        <f t="shared" si="129"/>
        <v>8.2679999999999989</v>
      </c>
      <c r="AI162">
        <f t="shared" si="130"/>
        <v>17.988</v>
      </c>
      <c r="AJ162">
        <f t="shared" si="131"/>
        <v>0</v>
      </c>
      <c r="AK162">
        <v>2098.38</v>
      </c>
      <c r="AL162">
        <v>0</v>
      </c>
      <c r="AM162">
        <v>2044.64</v>
      </c>
      <c r="AN162">
        <v>202.37</v>
      </c>
      <c r="AO162">
        <v>53.74</v>
      </c>
      <c r="AP162">
        <v>0</v>
      </c>
      <c r="AQ162">
        <v>6.89</v>
      </c>
      <c r="AR162">
        <v>14.99</v>
      </c>
      <c r="AS162">
        <v>0</v>
      </c>
      <c r="AT162">
        <v>92</v>
      </c>
      <c r="AU162">
        <v>46</v>
      </c>
      <c r="AV162">
        <v>1</v>
      </c>
      <c r="AW162">
        <v>1</v>
      </c>
      <c r="AZ162">
        <v>1</v>
      </c>
      <c r="BA162">
        <v>50.93</v>
      </c>
      <c r="BB162">
        <v>14.19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28</v>
      </c>
      <c r="BM162">
        <v>1001</v>
      </c>
      <c r="BN162">
        <v>0</v>
      </c>
      <c r="BO162" t="s">
        <v>25</v>
      </c>
      <c r="BP162">
        <v>1</v>
      </c>
      <c r="BQ162">
        <v>2</v>
      </c>
      <c r="BR162">
        <v>0</v>
      </c>
      <c r="BS162">
        <v>50.93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92</v>
      </c>
      <c r="CA162">
        <v>46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326</v>
      </c>
      <c r="CO162">
        <v>0</v>
      </c>
      <c r="CP162">
        <f t="shared" si="132"/>
        <v>6475</v>
      </c>
      <c r="CQ162">
        <f t="shared" si="133"/>
        <v>0</v>
      </c>
      <c r="CR162">
        <f t="shared" si="134"/>
        <v>34815.926200000002</v>
      </c>
      <c r="CS162">
        <f t="shared" si="135"/>
        <v>12367.841200000001</v>
      </c>
      <c r="CT162">
        <f t="shared" si="136"/>
        <v>3284.4756999999995</v>
      </c>
      <c r="CU162">
        <f t="shared" si="137"/>
        <v>0</v>
      </c>
      <c r="CV162">
        <f t="shared" si="138"/>
        <v>8.2679999999999989</v>
      </c>
      <c r="CW162">
        <f t="shared" si="139"/>
        <v>17.988</v>
      </c>
      <c r="CX162">
        <f t="shared" si="140"/>
        <v>0</v>
      </c>
      <c r="CY162">
        <f t="shared" si="141"/>
        <v>2447.1999999999998</v>
      </c>
      <c r="CZ162">
        <f t="shared" si="142"/>
        <v>1223.5999999999999</v>
      </c>
      <c r="DC162" t="s">
        <v>3</v>
      </c>
      <c r="DD162" t="s">
        <v>3</v>
      </c>
      <c r="DE162" t="s">
        <v>29</v>
      </c>
      <c r="DF162" t="s">
        <v>29</v>
      </c>
      <c r="DG162" t="s">
        <v>29</v>
      </c>
      <c r="DH162" t="s">
        <v>3</v>
      </c>
      <c r="DI162" t="s">
        <v>29</v>
      </c>
      <c r="DJ162" t="s">
        <v>29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1007</v>
      </c>
      <c r="DV162" t="s">
        <v>27</v>
      </c>
      <c r="DW162" t="s">
        <v>27</v>
      </c>
      <c r="DX162">
        <v>1000</v>
      </c>
      <c r="DZ162" t="s">
        <v>3</v>
      </c>
      <c r="EA162" t="s">
        <v>3</v>
      </c>
      <c r="EB162" t="s">
        <v>3</v>
      </c>
      <c r="EC162" t="s">
        <v>3</v>
      </c>
      <c r="EE162">
        <v>49994148</v>
      </c>
      <c r="EF162">
        <v>2</v>
      </c>
      <c r="EG162" t="s">
        <v>31</v>
      </c>
      <c r="EH162">
        <v>1</v>
      </c>
      <c r="EI162" t="s">
        <v>32</v>
      </c>
      <c r="EJ162">
        <v>1</v>
      </c>
      <c r="EK162">
        <v>1001</v>
      </c>
      <c r="EL162" t="s">
        <v>33</v>
      </c>
      <c r="EM162" t="s">
        <v>34</v>
      </c>
      <c r="EO162" t="s">
        <v>42</v>
      </c>
      <c r="EQ162">
        <v>131072</v>
      </c>
      <c r="ER162">
        <v>2098.38</v>
      </c>
      <c r="ES162">
        <v>0</v>
      </c>
      <c r="ET162">
        <v>2044.64</v>
      </c>
      <c r="EU162">
        <v>202.37</v>
      </c>
      <c r="EV162">
        <v>53.74</v>
      </c>
      <c r="EW162">
        <v>6.89</v>
      </c>
      <c r="EX162">
        <v>14.99</v>
      </c>
      <c r="EY162">
        <v>0</v>
      </c>
      <c r="FQ162">
        <v>0</v>
      </c>
      <c r="FR162">
        <v>0</v>
      </c>
      <c r="FS162">
        <v>0</v>
      </c>
      <c r="FX162">
        <v>92</v>
      </c>
      <c r="FY162">
        <v>46</v>
      </c>
      <c r="GA162" t="s">
        <v>3</v>
      </c>
      <c r="GD162">
        <v>1</v>
      </c>
      <c r="GF162">
        <v>-266107254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>ROUND(IF(AND(BH162=3,BI162=3,FS162&lt;&gt;0),P162,0),0)</f>
        <v>0</v>
      </c>
      <c r="GM162">
        <f>ROUND(O162+X162+Y162,0)+GX162</f>
        <v>10146</v>
      </c>
      <c r="GN162">
        <f t="shared" si="143"/>
        <v>10146</v>
      </c>
      <c r="GO162">
        <f t="shared" si="144"/>
        <v>0</v>
      </c>
      <c r="GP162">
        <f t="shared" si="145"/>
        <v>0</v>
      </c>
      <c r="GR162">
        <v>0</v>
      </c>
      <c r="GS162">
        <v>3</v>
      </c>
      <c r="GT162">
        <v>0</v>
      </c>
      <c r="GU162" t="s">
        <v>3</v>
      </c>
      <c r="GV162">
        <f t="shared" si="146"/>
        <v>0</v>
      </c>
      <c r="GW162">
        <v>1</v>
      </c>
      <c r="GX162">
        <f>ROUND(HC162*I162,0)</f>
        <v>0</v>
      </c>
      <c r="HA162">
        <v>0</v>
      </c>
      <c r="HB162">
        <v>0</v>
      </c>
      <c r="HC162">
        <f t="shared" si="147"/>
        <v>0</v>
      </c>
      <c r="HE162" t="s">
        <v>3</v>
      </c>
      <c r="HF162" t="s">
        <v>3</v>
      </c>
      <c r="HM162" t="s">
        <v>3</v>
      </c>
      <c r="HN162" t="s">
        <v>36</v>
      </c>
      <c r="HO162" t="s">
        <v>37</v>
      </c>
      <c r="HP162" t="s">
        <v>33</v>
      </c>
      <c r="HQ162" t="s">
        <v>33</v>
      </c>
      <c r="HS162">
        <v>0</v>
      </c>
      <c r="IK162">
        <v>0</v>
      </c>
    </row>
    <row r="163" spans="1:255" x14ac:dyDescent="0.2">
      <c r="A163" s="2">
        <v>17</v>
      </c>
      <c r="B163" s="2">
        <v>1</v>
      </c>
      <c r="C163" s="2">
        <f>ROW(SmtRes!A97)</f>
        <v>97</v>
      </c>
      <c r="D163" s="2">
        <f>ROW(EtalonRes!A95)</f>
        <v>95</v>
      </c>
      <c r="E163" s="2" t="s">
        <v>167</v>
      </c>
      <c r="F163" s="2" t="s">
        <v>39</v>
      </c>
      <c r="G163" s="2" t="s">
        <v>40</v>
      </c>
      <c r="H163" s="2" t="s">
        <v>27</v>
      </c>
      <c r="I163" s="2">
        <f>ROUND((187-179.3)/1000,7)</f>
        <v>7.7000000000000002E-3</v>
      </c>
      <c r="J163" s="2">
        <v>0</v>
      </c>
      <c r="K163" s="2">
        <f>ROUND((187-179.3)/1000,7)</f>
        <v>7.7000000000000002E-3</v>
      </c>
      <c r="L163" s="2"/>
      <c r="M163" s="2"/>
      <c r="N163" s="2"/>
      <c r="O163" s="2">
        <f>ROUND(CP163,2)</f>
        <v>26.98</v>
      </c>
      <c r="P163" s="2">
        <f>ROUND(CQ163*I163,2)</f>
        <v>0.03</v>
      </c>
      <c r="Q163" s="2">
        <f>ROUND(CR163*I163,2)</f>
        <v>26.37</v>
      </c>
      <c r="R163" s="2">
        <f>ROUND(CS163*I163,2)</f>
        <v>2.89</v>
      </c>
      <c r="S163" s="2">
        <f>ROUND(CT163*I163,2)</f>
        <v>0.57999999999999996</v>
      </c>
      <c r="T163" s="2">
        <f>ROUND(CU163*I163,2)</f>
        <v>0</v>
      </c>
      <c r="U163" s="2">
        <f t="shared" si="121"/>
        <v>7.392E-2</v>
      </c>
      <c r="V163" s="2">
        <f t="shared" si="122"/>
        <v>0.214368</v>
      </c>
      <c r="W163" s="2">
        <f>ROUND(CX163*I163,2)</f>
        <v>0</v>
      </c>
      <c r="X163" s="2">
        <f>ROUND(CY163,2)</f>
        <v>3.19</v>
      </c>
      <c r="Y163" s="2">
        <f>ROUND(CZ163,2)</f>
        <v>1.6</v>
      </c>
      <c r="Z163" s="2"/>
      <c r="AA163" s="2">
        <v>64926385</v>
      </c>
      <c r="AB163" s="2">
        <f t="shared" si="123"/>
        <v>3504.43</v>
      </c>
      <c r="AC163" s="2">
        <f t="shared" si="124"/>
        <v>4.34</v>
      </c>
      <c r="AD163" s="2">
        <f t="shared" si="125"/>
        <v>3425.21</v>
      </c>
      <c r="AE163" s="2">
        <f t="shared" si="126"/>
        <v>375.84</v>
      </c>
      <c r="AF163" s="2">
        <f t="shared" si="127"/>
        <v>74.88</v>
      </c>
      <c r="AG163" s="2">
        <f t="shared" si="128"/>
        <v>0</v>
      </c>
      <c r="AH163" s="2">
        <f t="shared" si="129"/>
        <v>9.6</v>
      </c>
      <c r="AI163" s="2">
        <f t="shared" si="130"/>
        <v>27.84</v>
      </c>
      <c r="AJ163" s="2">
        <f t="shared" si="131"/>
        <v>0</v>
      </c>
      <c r="AK163" s="2">
        <v>2921.08</v>
      </c>
      <c r="AL163" s="2">
        <v>4.34</v>
      </c>
      <c r="AM163" s="2">
        <v>2854.34</v>
      </c>
      <c r="AN163" s="2">
        <v>313.2</v>
      </c>
      <c r="AO163" s="2">
        <v>62.4</v>
      </c>
      <c r="AP163" s="2">
        <v>0</v>
      </c>
      <c r="AQ163" s="2">
        <v>8</v>
      </c>
      <c r="AR163" s="2">
        <v>23.2</v>
      </c>
      <c r="AS163" s="2">
        <v>0</v>
      </c>
      <c r="AT163" s="2">
        <v>92</v>
      </c>
      <c r="AU163" s="2">
        <v>46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0</v>
      </c>
      <c r="BI163" s="2">
        <v>1</v>
      </c>
      <c r="BJ163" s="2" t="s">
        <v>41</v>
      </c>
      <c r="BK163" s="2"/>
      <c r="BL163" s="2"/>
      <c r="BM163" s="2">
        <v>1001</v>
      </c>
      <c r="BN163" s="2">
        <v>0</v>
      </c>
      <c r="BO163" s="2" t="s">
        <v>3</v>
      </c>
      <c r="BP163" s="2">
        <v>0</v>
      </c>
      <c r="BQ163" s="2">
        <v>2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92</v>
      </c>
      <c r="CA163" s="2">
        <v>46</v>
      </c>
      <c r="CB163" s="2" t="s">
        <v>3</v>
      </c>
      <c r="CC163" s="2"/>
      <c r="CD163" s="2"/>
      <c r="CE163" s="2">
        <v>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326</v>
      </c>
      <c r="CO163" s="2">
        <v>0</v>
      </c>
      <c r="CP163" s="2">
        <f t="shared" si="132"/>
        <v>26.98</v>
      </c>
      <c r="CQ163" s="2">
        <f t="shared" si="133"/>
        <v>4.34</v>
      </c>
      <c r="CR163" s="2">
        <f t="shared" si="134"/>
        <v>3425.2080000000001</v>
      </c>
      <c r="CS163" s="2">
        <f t="shared" si="135"/>
        <v>375.84</v>
      </c>
      <c r="CT163" s="2">
        <f t="shared" si="136"/>
        <v>74.88</v>
      </c>
      <c r="CU163" s="2">
        <f t="shared" si="137"/>
        <v>0</v>
      </c>
      <c r="CV163" s="2">
        <f t="shared" si="138"/>
        <v>9.6</v>
      </c>
      <c r="CW163" s="2">
        <f t="shared" si="139"/>
        <v>27.84</v>
      </c>
      <c r="CX163" s="2">
        <f t="shared" si="140"/>
        <v>0</v>
      </c>
      <c r="CY163" s="2">
        <f t="shared" si="141"/>
        <v>3.1924000000000001</v>
      </c>
      <c r="CZ163" s="2">
        <f t="shared" si="142"/>
        <v>1.5962000000000001</v>
      </c>
      <c r="DA163" s="2"/>
      <c r="DB163" s="2"/>
      <c r="DC163" s="2" t="s">
        <v>3</v>
      </c>
      <c r="DD163" s="2" t="s">
        <v>3</v>
      </c>
      <c r="DE163" s="2" t="s">
        <v>30</v>
      </c>
      <c r="DF163" s="2" t="s">
        <v>30</v>
      </c>
      <c r="DG163" s="2" t="s">
        <v>29</v>
      </c>
      <c r="DH163" s="2" t="s">
        <v>3</v>
      </c>
      <c r="DI163" s="2" t="s">
        <v>29</v>
      </c>
      <c r="DJ163" s="2" t="s">
        <v>30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1007</v>
      </c>
      <c r="DV163" s="2" t="s">
        <v>27</v>
      </c>
      <c r="DW163" s="2" t="s">
        <v>27</v>
      </c>
      <c r="DX163" s="2">
        <v>1000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49994148</v>
      </c>
      <c r="EF163" s="2">
        <v>2</v>
      </c>
      <c r="EG163" s="2" t="s">
        <v>31</v>
      </c>
      <c r="EH163" s="2">
        <v>1</v>
      </c>
      <c r="EI163" s="2" t="s">
        <v>32</v>
      </c>
      <c r="EJ163" s="2">
        <v>1</v>
      </c>
      <c r="EK163" s="2">
        <v>1001</v>
      </c>
      <c r="EL163" s="2" t="s">
        <v>33</v>
      </c>
      <c r="EM163" s="2" t="s">
        <v>34</v>
      </c>
      <c r="EN163" s="2"/>
      <c r="EO163" s="2" t="s">
        <v>42</v>
      </c>
      <c r="EP163" s="2"/>
      <c r="EQ163" s="2">
        <v>131072</v>
      </c>
      <c r="ER163" s="2">
        <v>2921.08</v>
      </c>
      <c r="ES163" s="2">
        <v>4.34</v>
      </c>
      <c r="ET163" s="2">
        <v>2854.34</v>
      </c>
      <c r="EU163" s="2">
        <v>313.2</v>
      </c>
      <c r="EV163" s="2">
        <v>62.4</v>
      </c>
      <c r="EW163" s="2">
        <v>8</v>
      </c>
      <c r="EX163" s="2">
        <v>23.2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0</v>
      </c>
      <c r="FT163" s="2"/>
      <c r="FU163" s="2"/>
      <c r="FV163" s="2"/>
      <c r="FW163" s="2"/>
      <c r="FX163" s="2">
        <v>92</v>
      </c>
      <c r="FY163" s="2">
        <v>46</v>
      </c>
      <c r="FZ163" s="2"/>
      <c r="GA163" s="2" t="s">
        <v>3</v>
      </c>
      <c r="GB163" s="2"/>
      <c r="GC163" s="2"/>
      <c r="GD163" s="2">
        <v>1</v>
      </c>
      <c r="GE163" s="2"/>
      <c r="GF163" s="2">
        <v>579253718</v>
      </c>
      <c r="GG163" s="2">
        <v>2</v>
      </c>
      <c r="GH163" s="2">
        <v>1</v>
      </c>
      <c r="GI163" s="2">
        <v>-2</v>
      </c>
      <c r="GJ163" s="2">
        <v>0</v>
      </c>
      <c r="GK163" s="2">
        <v>0</v>
      </c>
      <c r="GL163" s="2">
        <f>ROUND(IF(AND(BH163=3,BI163=3,FS163&lt;&gt;0),P163,0),2)</f>
        <v>0</v>
      </c>
      <c r="GM163" s="2">
        <f>ROUND(O163+X163+Y163,2)+GX163</f>
        <v>31.77</v>
      </c>
      <c r="GN163" s="2">
        <f t="shared" si="143"/>
        <v>31.77</v>
      </c>
      <c r="GO163" s="2">
        <f t="shared" si="144"/>
        <v>0</v>
      </c>
      <c r="GP163" s="2">
        <f t="shared" si="145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 t="shared" si="146"/>
        <v>0</v>
      </c>
      <c r="GW163" s="2">
        <v>1</v>
      </c>
      <c r="GX163" s="2">
        <f>ROUND(HC163*I163,2)</f>
        <v>0</v>
      </c>
      <c r="GY163" s="2"/>
      <c r="GZ163" s="2"/>
      <c r="HA163" s="2">
        <v>0</v>
      </c>
      <c r="HB163" s="2">
        <v>0</v>
      </c>
      <c r="HC163" s="2">
        <f t="shared" si="147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36</v>
      </c>
      <c r="HO163" s="2" t="s">
        <v>37</v>
      </c>
      <c r="HP163" s="2" t="s">
        <v>33</v>
      </c>
      <c r="HQ163" s="2" t="s">
        <v>33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C164">
        <f>ROW(SmtRes!A102)</f>
        <v>102</v>
      </c>
      <c r="D164">
        <f>ROW(EtalonRes!A100)</f>
        <v>100</v>
      </c>
      <c r="E164" t="s">
        <v>167</v>
      </c>
      <c r="F164" t="s">
        <v>39</v>
      </c>
      <c r="G164" t="s">
        <v>40</v>
      </c>
      <c r="H164" t="s">
        <v>27</v>
      </c>
      <c r="I164">
        <f>ROUND((187-179.3)/1000,7)</f>
        <v>7.7000000000000002E-3</v>
      </c>
      <c r="J164">
        <v>0</v>
      </c>
      <c r="K164">
        <f>ROUND((187-179.3)/1000,7)</f>
        <v>7.7000000000000002E-3</v>
      </c>
      <c r="O164">
        <f>ROUND(CP164,0)</f>
        <v>415</v>
      </c>
      <c r="P164">
        <f>ROUND(CQ164*I164,0)</f>
        <v>1</v>
      </c>
      <c r="Q164">
        <f>ROUND(CR164*I164,0)</f>
        <v>385</v>
      </c>
      <c r="R164">
        <f>ROUND(CS164*I164,0)</f>
        <v>147</v>
      </c>
      <c r="S164">
        <f>ROUND(CT164*I164,0)</f>
        <v>29</v>
      </c>
      <c r="T164">
        <f>ROUND(CU164*I164,0)</f>
        <v>0</v>
      </c>
      <c r="U164">
        <f t="shared" si="121"/>
        <v>7.392E-2</v>
      </c>
      <c r="V164">
        <f t="shared" si="122"/>
        <v>0.214368</v>
      </c>
      <c r="W164">
        <f>ROUND(CX164*I164,0)</f>
        <v>0</v>
      </c>
      <c r="X164">
        <f>ROUND(CY164,0)</f>
        <v>162</v>
      </c>
      <c r="Y164">
        <f>ROUND(CZ164,0)</f>
        <v>81</v>
      </c>
      <c r="AA164">
        <v>64926383</v>
      </c>
      <c r="AB164">
        <f t="shared" si="123"/>
        <v>3504.43</v>
      </c>
      <c r="AC164">
        <f t="shared" si="124"/>
        <v>4.34</v>
      </c>
      <c r="AD164">
        <f t="shared" si="125"/>
        <v>3425.21</v>
      </c>
      <c r="AE164">
        <f t="shared" si="126"/>
        <v>375.84</v>
      </c>
      <c r="AF164">
        <f t="shared" si="127"/>
        <v>74.88</v>
      </c>
      <c r="AG164">
        <f t="shared" si="128"/>
        <v>0</v>
      </c>
      <c r="AH164">
        <f t="shared" si="129"/>
        <v>9.6</v>
      </c>
      <c r="AI164">
        <f t="shared" si="130"/>
        <v>27.84</v>
      </c>
      <c r="AJ164">
        <f t="shared" si="131"/>
        <v>0</v>
      </c>
      <c r="AK164">
        <v>2921.08</v>
      </c>
      <c r="AL164">
        <v>4.34</v>
      </c>
      <c r="AM164">
        <v>2854.34</v>
      </c>
      <c r="AN164">
        <v>313.2</v>
      </c>
      <c r="AO164">
        <v>62.4</v>
      </c>
      <c r="AP164">
        <v>0</v>
      </c>
      <c r="AQ164">
        <v>8</v>
      </c>
      <c r="AR164">
        <v>23.2</v>
      </c>
      <c r="AS164">
        <v>0</v>
      </c>
      <c r="AT164">
        <v>92</v>
      </c>
      <c r="AU164">
        <v>46</v>
      </c>
      <c r="AV164">
        <v>1</v>
      </c>
      <c r="AW164">
        <v>1</v>
      </c>
      <c r="AZ164">
        <v>1</v>
      </c>
      <c r="BA164">
        <v>50.93</v>
      </c>
      <c r="BB164">
        <v>14.59</v>
      </c>
      <c r="BC164">
        <v>24.42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41</v>
      </c>
      <c r="BM164">
        <v>1001</v>
      </c>
      <c r="BN164">
        <v>0</v>
      </c>
      <c r="BO164" t="s">
        <v>39</v>
      </c>
      <c r="BP164">
        <v>1</v>
      </c>
      <c r="BQ164">
        <v>2</v>
      </c>
      <c r="BR164">
        <v>0</v>
      </c>
      <c r="BS164">
        <v>50.93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92</v>
      </c>
      <c r="CA164">
        <v>46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326</v>
      </c>
      <c r="CO164">
        <v>0</v>
      </c>
      <c r="CP164">
        <f t="shared" si="132"/>
        <v>415</v>
      </c>
      <c r="CQ164">
        <f t="shared" si="133"/>
        <v>105.9828</v>
      </c>
      <c r="CR164">
        <f t="shared" si="134"/>
        <v>49973.784720000003</v>
      </c>
      <c r="CS164">
        <f t="shared" si="135"/>
        <v>19141.531199999998</v>
      </c>
      <c r="CT164">
        <f t="shared" si="136"/>
        <v>3813.6383999999998</v>
      </c>
      <c r="CU164">
        <f t="shared" si="137"/>
        <v>0</v>
      </c>
      <c r="CV164">
        <f t="shared" si="138"/>
        <v>9.6</v>
      </c>
      <c r="CW164">
        <f t="shared" si="139"/>
        <v>27.84</v>
      </c>
      <c r="CX164">
        <f t="shared" si="140"/>
        <v>0</v>
      </c>
      <c r="CY164">
        <f t="shared" si="141"/>
        <v>161.91999999999999</v>
      </c>
      <c r="CZ164">
        <f t="shared" si="142"/>
        <v>80.959999999999994</v>
      </c>
      <c r="DC164" t="s">
        <v>3</v>
      </c>
      <c r="DD164" t="s">
        <v>3</v>
      </c>
      <c r="DE164" t="s">
        <v>30</v>
      </c>
      <c r="DF164" t="s">
        <v>30</v>
      </c>
      <c r="DG164" t="s">
        <v>29</v>
      </c>
      <c r="DH164" t="s">
        <v>3</v>
      </c>
      <c r="DI164" t="s">
        <v>29</v>
      </c>
      <c r="DJ164" t="s">
        <v>30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1007</v>
      </c>
      <c r="DV164" t="s">
        <v>27</v>
      </c>
      <c r="DW164" t="s">
        <v>27</v>
      </c>
      <c r="DX164">
        <v>1000</v>
      </c>
      <c r="DZ164" t="s">
        <v>3</v>
      </c>
      <c r="EA164" t="s">
        <v>3</v>
      </c>
      <c r="EB164" t="s">
        <v>3</v>
      </c>
      <c r="EC164" t="s">
        <v>3</v>
      </c>
      <c r="EE164">
        <v>49994148</v>
      </c>
      <c r="EF164">
        <v>2</v>
      </c>
      <c r="EG164" t="s">
        <v>31</v>
      </c>
      <c r="EH164">
        <v>1</v>
      </c>
      <c r="EI164" t="s">
        <v>32</v>
      </c>
      <c r="EJ164">
        <v>1</v>
      </c>
      <c r="EK164">
        <v>1001</v>
      </c>
      <c r="EL164" t="s">
        <v>33</v>
      </c>
      <c r="EM164" t="s">
        <v>34</v>
      </c>
      <c r="EO164" t="s">
        <v>42</v>
      </c>
      <c r="EQ164">
        <v>131072</v>
      </c>
      <c r="ER164">
        <v>2921.08</v>
      </c>
      <c r="ES164">
        <v>4.34</v>
      </c>
      <c r="ET164">
        <v>2854.34</v>
      </c>
      <c r="EU164">
        <v>313.2</v>
      </c>
      <c r="EV164">
        <v>62.4</v>
      </c>
      <c r="EW164">
        <v>8</v>
      </c>
      <c r="EX164">
        <v>23.2</v>
      </c>
      <c r="EY164">
        <v>0</v>
      </c>
      <c r="FQ164">
        <v>0</v>
      </c>
      <c r="FR164">
        <v>0</v>
      </c>
      <c r="FS164">
        <v>0</v>
      </c>
      <c r="FX164">
        <v>92</v>
      </c>
      <c r="FY164">
        <v>46</v>
      </c>
      <c r="GA164" t="s">
        <v>3</v>
      </c>
      <c r="GD164">
        <v>1</v>
      </c>
      <c r="GF164">
        <v>579253718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>ROUND(IF(AND(BH164=3,BI164=3,FS164&lt;&gt;0),P164,0),0)</f>
        <v>0</v>
      </c>
      <c r="GM164">
        <f>ROUND(O164+X164+Y164,0)+GX164</f>
        <v>658</v>
      </c>
      <c r="GN164">
        <f t="shared" si="143"/>
        <v>658</v>
      </c>
      <c r="GO164">
        <f t="shared" si="144"/>
        <v>0</v>
      </c>
      <c r="GP164">
        <f t="shared" si="145"/>
        <v>0</v>
      </c>
      <c r="GR164">
        <v>0</v>
      </c>
      <c r="GS164">
        <v>3</v>
      </c>
      <c r="GT164">
        <v>0</v>
      </c>
      <c r="GU164" t="s">
        <v>3</v>
      </c>
      <c r="GV164">
        <f t="shared" si="146"/>
        <v>0</v>
      </c>
      <c r="GW164">
        <v>1</v>
      </c>
      <c r="GX164">
        <f>ROUND(HC164*I164,0)</f>
        <v>0</v>
      </c>
      <c r="HA164">
        <v>0</v>
      </c>
      <c r="HB164">
        <v>0</v>
      </c>
      <c r="HC164">
        <f t="shared" si="147"/>
        <v>0</v>
      </c>
      <c r="HE164" t="s">
        <v>3</v>
      </c>
      <c r="HF164" t="s">
        <v>3</v>
      </c>
      <c r="HM164" t="s">
        <v>3</v>
      </c>
      <c r="HN164" t="s">
        <v>36</v>
      </c>
      <c r="HO164" t="s">
        <v>37</v>
      </c>
      <c r="HP164" t="s">
        <v>33</v>
      </c>
      <c r="HQ164" t="s">
        <v>33</v>
      </c>
      <c r="HS164">
        <v>0</v>
      </c>
      <c r="IK164">
        <v>0</v>
      </c>
    </row>
    <row r="165" spans="1:255" x14ac:dyDescent="0.2">
      <c r="A165" s="2">
        <v>17</v>
      </c>
      <c r="B165" s="2">
        <v>1</v>
      </c>
      <c r="C165" s="2">
        <f>ROW(SmtRes!A103)</f>
        <v>103</v>
      </c>
      <c r="D165" s="2">
        <f>ROW(EtalonRes!A101)</f>
        <v>101</v>
      </c>
      <c r="E165" s="2" t="s">
        <v>168</v>
      </c>
      <c r="F165" s="2" t="s">
        <v>44</v>
      </c>
      <c r="G165" s="2" t="s">
        <v>45</v>
      </c>
      <c r="H165" s="2" t="s">
        <v>46</v>
      </c>
      <c r="I165" s="2">
        <f>ROUND((187*0.05)/100,7)</f>
        <v>9.35E-2</v>
      </c>
      <c r="J165" s="2">
        <v>0</v>
      </c>
      <c r="K165" s="2">
        <f>ROUND((187*0.05)/100,7)</f>
        <v>9.35E-2</v>
      </c>
      <c r="L165" s="2"/>
      <c r="M165" s="2"/>
      <c r="N165" s="2"/>
      <c r="O165" s="2">
        <f>ROUND(CP165,2)</f>
        <v>134.77000000000001</v>
      </c>
      <c r="P165" s="2">
        <f>ROUND(CQ165*I165,2)</f>
        <v>0</v>
      </c>
      <c r="Q165" s="2">
        <f>ROUND(CR165*I165,2)</f>
        <v>0</v>
      </c>
      <c r="R165" s="2">
        <f>ROUND(CS165*I165,2)</f>
        <v>0</v>
      </c>
      <c r="S165" s="2">
        <f>ROUND(CT165*I165,2)</f>
        <v>134.77000000000001</v>
      </c>
      <c r="T165" s="2">
        <f>ROUND(CU165*I165,2)</f>
        <v>0</v>
      </c>
      <c r="U165" s="2">
        <f t="shared" si="121"/>
        <v>17.2788</v>
      </c>
      <c r="V165" s="2">
        <f t="shared" si="122"/>
        <v>0</v>
      </c>
      <c r="W165" s="2">
        <f>ROUND(CX165*I165,2)</f>
        <v>0</v>
      </c>
      <c r="X165" s="2">
        <f>ROUND(CY165,2)</f>
        <v>119.95</v>
      </c>
      <c r="Y165" s="2">
        <f>ROUND(CZ165,2)</f>
        <v>53.91</v>
      </c>
      <c r="Z165" s="2"/>
      <c r="AA165" s="2">
        <v>64926385</v>
      </c>
      <c r="AB165" s="2">
        <f t="shared" si="123"/>
        <v>1441.44</v>
      </c>
      <c r="AC165" s="2">
        <f t="shared" si="124"/>
        <v>0</v>
      </c>
      <c r="AD165" s="2">
        <f t="shared" si="125"/>
        <v>0</v>
      </c>
      <c r="AE165" s="2">
        <f t="shared" si="126"/>
        <v>0</v>
      </c>
      <c r="AF165" s="2">
        <f t="shared" si="127"/>
        <v>1441.44</v>
      </c>
      <c r="AG165" s="2">
        <f t="shared" si="128"/>
        <v>0</v>
      </c>
      <c r="AH165" s="2">
        <f t="shared" si="129"/>
        <v>184.79999999999998</v>
      </c>
      <c r="AI165" s="2">
        <f t="shared" si="130"/>
        <v>0</v>
      </c>
      <c r="AJ165" s="2">
        <f t="shared" si="131"/>
        <v>0</v>
      </c>
      <c r="AK165" s="2">
        <v>1201.2</v>
      </c>
      <c r="AL165" s="2">
        <v>0</v>
      </c>
      <c r="AM165" s="2">
        <v>0</v>
      </c>
      <c r="AN165" s="2">
        <v>0</v>
      </c>
      <c r="AO165" s="2">
        <v>1201.2</v>
      </c>
      <c r="AP165" s="2">
        <v>0</v>
      </c>
      <c r="AQ165" s="2">
        <v>154</v>
      </c>
      <c r="AR165" s="2">
        <v>0</v>
      </c>
      <c r="AS165" s="2">
        <v>0</v>
      </c>
      <c r="AT165" s="2">
        <v>89</v>
      </c>
      <c r="AU165" s="2">
        <v>40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0</v>
      </c>
      <c r="BI165" s="2">
        <v>1</v>
      </c>
      <c r="BJ165" s="2" t="s">
        <v>47</v>
      </c>
      <c r="BK165" s="2"/>
      <c r="BL165" s="2"/>
      <c r="BM165" s="2">
        <v>1003</v>
      </c>
      <c r="BN165" s="2">
        <v>0</v>
      </c>
      <c r="BO165" s="2" t="s">
        <v>3</v>
      </c>
      <c r="BP165" s="2">
        <v>0</v>
      </c>
      <c r="BQ165" s="2">
        <v>2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89</v>
      </c>
      <c r="CA165" s="2">
        <v>40</v>
      </c>
      <c r="CB165" s="2" t="s">
        <v>3</v>
      </c>
      <c r="CC165" s="2"/>
      <c r="CD165" s="2"/>
      <c r="CE165" s="2">
        <v>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328</v>
      </c>
      <c r="CO165" s="2">
        <v>0</v>
      </c>
      <c r="CP165" s="2">
        <f t="shared" si="132"/>
        <v>134.77000000000001</v>
      </c>
      <c r="CQ165" s="2">
        <f t="shared" si="133"/>
        <v>0</v>
      </c>
      <c r="CR165" s="2">
        <f t="shared" si="134"/>
        <v>0</v>
      </c>
      <c r="CS165" s="2">
        <f t="shared" si="135"/>
        <v>0</v>
      </c>
      <c r="CT165" s="2">
        <f t="shared" si="136"/>
        <v>1441.44</v>
      </c>
      <c r="CU165" s="2">
        <f t="shared" si="137"/>
        <v>0</v>
      </c>
      <c r="CV165" s="2">
        <f t="shared" si="138"/>
        <v>184.79999999999998</v>
      </c>
      <c r="CW165" s="2">
        <f t="shared" si="139"/>
        <v>0</v>
      </c>
      <c r="CX165" s="2">
        <f t="shared" si="140"/>
        <v>0</v>
      </c>
      <c r="CY165" s="2">
        <f t="shared" si="141"/>
        <v>119.9453</v>
      </c>
      <c r="CZ165" s="2">
        <f t="shared" si="142"/>
        <v>53.908000000000001</v>
      </c>
      <c r="DA165" s="2"/>
      <c r="DB165" s="2">
        <v>5</v>
      </c>
      <c r="DC165" s="2" t="s">
        <v>3</v>
      </c>
      <c r="DD165" s="2" t="s">
        <v>3</v>
      </c>
      <c r="DE165" s="2" t="s">
        <v>29</v>
      </c>
      <c r="DF165" s="2" t="s">
        <v>29</v>
      </c>
      <c r="DG165" s="2" t="s">
        <v>29</v>
      </c>
      <c r="DH165" s="2" t="s">
        <v>3</v>
      </c>
      <c r="DI165" s="2" t="s">
        <v>29</v>
      </c>
      <c r="DJ165" s="2" t="s">
        <v>29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1013</v>
      </c>
      <c r="DV165" s="2" t="s">
        <v>46</v>
      </c>
      <c r="DW165" s="2" t="s">
        <v>46</v>
      </c>
      <c r="DX165" s="2">
        <v>1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49994151</v>
      </c>
      <c r="EF165" s="2">
        <v>2</v>
      </c>
      <c r="EG165" s="2" t="s">
        <v>31</v>
      </c>
      <c r="EH165" s="2">
        <v>1</v>
      </c>
      <c r="EI165" s="2" t="s">
        <v>32</v>
      </c>
      <c r="EJ165" s="2">
        <v>1</v>
      </c>
      <c r="EK165" s="2">
        <v>1003</v>
      </c>
      <c r="EL165" s="2" t="s">
        <v>48</v>
      </c>
      <c r="EM165" s="2" t="s">
        <v>34</v>
      </c>
      <c r="EN165" s="2"/>
      <c r="EO165" s="2" t="s">
        <v>137</v>
      </c>
      <c r="EP165" s="2"/>
      <c r="EQ165" s="2">
        <v>131072</v>
      </c>
      <c r="ER165" s="2">
        <v>1201.2</v>
      </c>
      <c r="ES165" s="2">
        <v>0</v>
      </c>
      <c r="ET165" s="2">
        <v>0</v>
      </c>
      <c r="EU165" s="2">
        <v>0</v>
      </c>
      <c r="EV165" s="2">
        <v>1201.2</v>
      </c>
      <c r="EW165" s="2">
        <v>154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89</v>
      </c>
      <c r="FY165" s="2">
        <v>40</v>
      </c>
      <c r="FZ165" s="2"/>
      <c r="GA165" s="2" t="s">
        <v>3</v>
      </c>
      <c r="GB165" s="2"/>
      <c r="GC165" s="2"/>
      <c r="GD165" s="2">
        <v>1</v>
      </c>
      <c r="GE165" s="2"/>
      <c r="GF165" s="2">
        <v>809624927</v>
      </c>
      <c r="GG165" s="2">
        <v>2</v>
      </c>
      <c r="GH165" s="2">
        <v>1</v>
      </c>
      <c r="GI165" s="2">
        <v>-2</v>
      </c>
      <c r="GJ165" s="2">
        <v>0</v>
      </c>
      <c r="GK165" s="2">
        <v>0</v>
      </c>
      <c r="GL165" s="2">
        <f>ROUND(IF(AND(BH165=3,BI165=3,FS165&lt;&gt;0),P165,0),2)</f>
        <v>0</v>
      </c>
      <c r="GM165" s="2">
        <f>ROUND(O165+X165+Y165,2)+GX165</f>
        <v>308.63</v>
      </c>
      <c r="GN165" s="2">
        <f t="shared" si="143"/>
        <v>308.63</v>
      </c>
      <c r="GO165" s="2">
        <f t="shared" si="144"/>
        <v>0</v>
      </c>
      <c r="GP165" s="2">
        <f t="shared" si="145"/>
        <v>0</v>
      </c>
      <c r="GQ165" s="2"/>
      <c r="GR165" s="2">
        <v>0</v>
      </c>
      <c r="GS165" s="2">
        <v>3</v>
      </c>
      <c r="GT165" s="2">
        <v>0</v>
      </c>
      <c r="GU165" s="2" t="s">
        <v>3</v>
      </c>
      <c r="GV165" s="2">
        <f t="shared" si="146"/>
        <v>0</v>
      </c>
      <c r="GW165" s="2">
        <v>1</v>
      </c>
      <c r="GX165" s="2">
        <f>ROUND(HC165*I165,2)</f>
        <v>0</v>
      </c>
      <c r="GY165" s="2"/>
      <c r="GZ165" s="2"/>
      <c r="HA165" s="2">
        <v>0</v>
      </c>
      <c r="HB165" s="2">
        <v>0</v>
      </c>
      <c r="HC165" s="2">
        <f t="shared" si="147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49</v>
      </c>
      <c r="HO165" s="2" t="s">
        <v>50</v>
      </c>
      <c r="HP165" s="2" t="s">
        <v>48</v>
      </c>
      <c r="HQ165" s="2" t="s">
        <v>48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17</v>
      </c>
      <c r="B166">
        <v>1</v>
      </c>
      <c r="C166">
        <f>ROW(SmtRes!A104)</f>
        <v>104</v>
      </c>
      <c r="D166">
        <f>ROW(EtalonRes!A102)</f>
        <v>102</v>
      </c>
      <c r="E166" t="s">
        <v>168</v>
      </c>
      <c r="F166" t="s">
        <v>44</v>
      </c>
      <c r="G166" t="s">
        <v>45</v>
      </c>
      <c r="H166" t="s">
        <v>46</v>
      </c>
      <c r="I166">
        <f>ROUND((187*0.05)/100,7)</f>
        <v>9.35E-2</v>
      </c>
      <c r="J166">
        <v>0</v>
      </c>
      <c r="K166">
        <f>ROUND((187*0.05)/100,7)</f>
        <v>9.35E-2</v>
      </c>
      <c r="O166">
        <f>ROUND(CP166,0)</f>
        <v>6864</v>
      </c>
      <c r="P166">
        <f>ROUND(CQ166*I166,0)</f>
        <v>0</v>
      </c>
      <c r="Q166">
        <f>ROUND(CR166*I166,0)</f>
        <v>0</v>
      </c>
      <c r="R166">
        <f>ROUND(CS166*I166,0)</f>
        <v>0</v>
      </c>
      <c r="S166">
        <f>ROUND(CT166*I166,0)</f>
        <v>6864</v>
      </c>
      <c r="T166">
        <f>ROUND(CU166*I166,0)</f>
        <v>0</v>
      </c>
      <c r="U166">
        <f t="shared" si="121"/>
        <v>17.2788</v>
      </c>
      <c r="V166">
        <f t="shared" si="122"/>
        <v>0</v>
      </c>
      <c r="W166">
        <f>ROUND(CX166*I166,0)</f>
        <v>0</v>
      </c>
      <c r="X166">
        <f>ROUND(CY166,0)</f>
        <v>6109</v>
      </c>
      <c r="Y166">
        <f>ROUND(CZ166,0)</f>
        <v>2746</v>
      </c>
      <c r="AA166">
        <v>64926383</v>
      </c>
      <c r="AB166">
        <f t="shared" si="123"/>
        <v>1441.44</v>
      </c>
      <c r="AC166">
        <f t="shared" si="124"/>
        <v>0</v>
      </c>
      <c r="AD166">
        <f t="shared" si="125"/>
        <v>0</v>
      </c>
      <c r="AE166">
        <f t="shared" si="126"/>
        <v>0</v>
      </c>
      <c r="AF166">
        <f t="shared" si="127"/>
        <v>1441.44</v>
      </c>
      <c r="AG166">
        <f t="shared" si="128"/>
        <v>0</v>
      </c>
      <c r="AH166">
        <f t="shared" si="129"/>
        <v>184.79999999999998</v>
      </c>
      <c r="AI166">
        <f t="shared" si="130"/>
        <v>0</v>
      </c>
      <c r="AJ166">
        <f t="shared" si="131"/>
        <v>0</v>
      </c>
      <c r="AK166">
        <v>1201.2</v>
      </c>
      <c r="AL166">
        <v>0</v>
      </c>
      <c r="AM166">
        <v>0</v>
      </c>
      <c r="AN166">
        <v>0</v>
      </c>
      <c r="AO166">
        <v>1201.2</v>
      </c>
      <c r="AP166">
        <v>0</v>
      </c>
      <c r="AQ166">
        <v>154</v>
      </c>
      <c r="AR166">
        <v>0</v>
      </c>
      <c r="AS166">
        <v>0</v>
      </c>
      <c r="AT166">
        <v>89</v>
      </c>
      <c r="AU166">
        <v>40</v>
      </c>
      <c r="AV166">
        <v>1</v>
      </c>
      <c r="AW166">
        <v>1</v>
      </c>
      <c r="AZ166">
        <v>1</v>
      </c>
      <c r="BA166">
        <v>50.93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1</v>
      </c>
      <c r="BJ166" t="s">
        <v>47</v>
      </c>
      <c r="BM166">
        <v>1003</v>
      </c>
      <c r="BN166">
        <v>0</v>
      </c>
      <c r="BO166" t="s">
        <v>44</v>
      </c>
      <c r="BP166">
        <v>1</v>
      </c>
      <c r="BQ166">
        <v>2</v>
      </c>
      <c r="BR166">
        <v>0</v>
      </c>
      <c r="BS166">
        <v>50.93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89</v>
      </c>
      <c r="CA166">
        <v>40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328</v>
      </c>
      <c r="CO166">
        <v>0</v>
      </c>
      <c r="CP166">
        <f t="shared" si="132"/>
        <v>6864</v>
      </c>
      <c r="CQ166">
        <f t="shared" si="133"/>
        <v>0</v>
      </c>
      <c r="CR166">
        <f t="shared" si="134"/>
        <v>0</v>
      </c>
      <c r="CS166">
        <f t="shared" si="135"/>
        <v>0</v>
      </c>
      <c r="CT166">
        <f t="shared" si="136"/>
        <v>73412.539199999999</v>
      </c>
      <c r="CU166">
        <f t="shared" si="137"/>
        <v>0</v>
      </c>
      <c r="CV166">
        <f t="shared" si="138"/>
        <v>184.79999999999998</v>
      </c>
      <c r="CW166">
        <f t="shared" si="139"/>
        <v>0</v>
      </c>
      <c r="CX166">
        <f t="shared" si="140"/>
        <v>0</v>
      </c>
      <c r="CY166">
        <f t="shared" si="141"/>
        <v>6108.96</v>
      </c>
      <c r="CZ166">
        <f t="shared" si="142"/>
        <v>2745.6</v>
      </c>
      <c r="DB166">
        <v>6</v>
      </c>
      <c r="DC166" t="s">
        <v>3</v>
      </c>
      <c r="DD166" t="s">
        <v>3</v>
      </c>
      <c r="DE166" t="s">
        <v>29</v>
      </c>
      <c r="DF166" t="s">
        <v>29</v>
      </c>
      <c r="DG166" t="s">
        <v>29</v>
      </c>
      <c r="DH166" t="s">
        <v>3</v>
      </c>
      <c r="DI166" t="s">
        <v>29</v>
      </c>
      <c r="DJ166" t="s">
        <v>29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46</v>
      </c>
      <c r="DW166" t="s">
        <v>46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49994151</v>
      </c>
      <c r="EF166">
        <v>2</v>
      </c>
      <c r="EG166" t="s">
        <v>31</v>
      </c>
      <c r="EH166">
        <v>1</v>
      </c>
      <c r="EI166" t="s">
        <v>32</v>
      </c>
      <c r="EJ166">
        <v>1</v>
      </c>
      <c r="EK166">
        <v>1003</v>
      </c>
      <c r="EL166" t="s">
        <v>48</v>
      </c>
      <c r="EM166" t="s">
        <v>34</v>
      </c>
      <c r="EO166" t="s">
        <v>137</v>
      </c>
      <c r="EQ166">
        <v>131072</v>
      </c>
      <c r="ER166">
        <v>1201.2</v>
      </c>
      <c r="ES166">
        <v>0</v>
      </c>
      <c r="ET166">
        <v>0</v>
      </c>
      <c r="EU166">
        <v>0</v>
      </c>
      <c r="EV166">
        <v>1201.2</v>
      </c>
      <c r="EW166">
        <v>154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89</v>
      </c>
      <c r="FY166">
        <v>40</v>
      </c>
      <c r="GA166" t="s">
        <v>3</v>
      </c>
      <c r="GD166">
        <v>1</v>
      </c>
      <c r="GF166">
        <v>809624927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>ROUND(IF(AND(BH166=3,BI166=3,FS166&lt;&gt;0),P166,0),0)</f>
        <v>0</v>
      </c>
      <c r="GM166">
        <f>ROUND(O166+X166+Y166,0)+GX166</f>
        <v>15719</v>
      </c>
      <c r="GN166">
        <f t="shared" si="143"/>
        <v>15719</v>
      </c>
      <c r="GO166">
        <f t="shared" si="144"/>
        <v>0</v>
      </c>
      <c r="GP166">
        <f t="shared" si="145"/>
        <v>0</v>
      </c>
      <c r="GR166">
        <v>0</v>
      </c>
      <c r="GS166">
        <v>3</v>
      </c>
      <c r="GT166">
        <v>0</v>
      </c>
      <c r="GU166" t="s">
        <v>3</v>
      </c>
      <c r="GV166">
        <f t="shared" si="146"/>
        <v>0</v>
      </c>
      <c r="GW166">
        <v>1</v>
      </c>
      <c r="GX166">
        <f>ROUND(HC166*I166,0)</f>
        <v>0</v>
      </c>
      <c r="HA166">
        <v>0</v>
      </c>
      <c r="HB166">
        <v>0</v>
      </c>
      <c r="HC166">
        <f t="shared" si="147"/>
        <v>0</v>
      </c>
      <c r="HE166" t="s">
        <v>3</v>
      </c>
      <c r="HF166" t="s">
        <v>3</v>
      </c>
      <c r="HM166" t="s">
        <v>3</v>
      </c>
      <c r="HN166" t="s">
        <v>49</v>
      </c>
      <c r="HO166" t="s">
        <v>50</v>
      </c>
      <c r="HP166" t="s">
        <v>48</v>
      </c>
      <c r="HQ166" t="s">
        <v>48</v>
      </c>
      <c r="HS166">
        <v>0</v>
      </c>
      <c r="IK166">
        <v>0</v>
      </c>
    </row>
    <row r="167" spans="1:255" x14ac:dyDescent="0.2">
      <c r="A167" s="2">
        <v>17</v>
      </c>
      <c r="B167" s="2">
        <v>1</v>
      </c>
      <c r="C167" s="2">
        <f>ROW(SmtRes!A107)</f>
        <v>107</v>
      </c>
      <c r="D167" s="2">
        <f>ROW(EtalonRes!A105)</f>
        <v>105</v>
      </c>
      <c r="E167" s="2" t="s">
        <v>169</v>
      </c>
      <c r="F167" s="2" t="s">
        <v>25</v>
      </c>
      <c r="G167" s="2" t="s">
        <v>61</v>
      </c>
      <c r="H167" s="2" t="s">
        <v>27</v>
      </c>
      <c r="I167" s="2">
        <f>ROUND((179.3*0.95)/1000,7)</f>
        <v>0.17033499999999999</v>
      </c>
      <c r="J167" s="2">
        <v>0</v>
      </c>
      <c r="K167" s="2">
        <f>ROUND((179.3*0.95)/1000,7)</f>
        <v>0.17033499999999999</v>
      </c>
      <c r="L167" s="2"/>
      <c r="M167" s="2"/>
      <c r="N167" s="2"/>
      <c r="O167" s="2">
        <f>ROUND(CP167,2)</f>
        <v>428.91</v>
      </c>
      <c r="P167" s="2">
        <f>ROUND(CQ167*I167,2)</f>
        <v>0</v>
      </c>
      <c r="Q167" s="2">
        <f>ROUND(CR167*I167,2)</f>
        <v>417.93</v>
      </c>
      <c r="R167" s="2">
        <f>ROUND(CS167*I167,2)</f>
        <v>41.36</v>
      </c>
      <c r="S167" s="2">
        <f>ROUND(CT167*I167,2)</f>
        <v>10.98</v>
      </c>
      <c r="T167" s="2">
        <f>ROUND(CU167*I167,2)</f>
        <v>0</v>
      </c>
      <c r="U167" s="2">
        <f t="shared" si="121"/>
        <v>1.4083298</v>
      </c>
      <c r="V167" s="2">
        <f t="shared" si="122"/>
        <v>3.0639859999999999</v>
      </c>
      <c r="W167" s="2">
        <f>ROUND(CX167*I167,2)</f>
        <v>0</v>
      </c>
      <c r="X167" s="2">
        <f>ROUND(CY167,2)</f>
        <v>48.15</v>
      </c>
      <c r="Y167" s="2">
        <f>ROUND(CZ167,2)</f>
        <v>24.08</v>
      </c>
      <c r="Z167" s="2"/>
      <c r="AA167" s="2">
        <v>64926385</v>
      </c>
      <c r="AB167" s="2">
        <f t="shared" si="123"/>
        <v>2518.0500000000002</v>
      </c>
      <c r="AC167" s="2">
        <f t="shared" si="124"/>
        <v>0</v>
      </c>
      <c r="AD167" s="2">
        <f t="shared" si="125"/>
        <v>2453.56</v>
      </c>
      <c r="AE167" s="2">
        <f t="shared" si="126"/>
        <v>242.84</v>
      </c>
      <c r="AF167" s="2">
        <f t="shared" si="127"/>
        <v>64.489999999999995</v>
      </c>
      <c r="AG167" s="2">
        <f t="shared" si="128"/>
        <v>0</v>
      </c>
      <c r="AH167" s="2">
        <f t="shared" si="129"/>
        <v>8.2679999999999989</v>
      </c>
      <c r="AI167" s="2">
        <f t="shared" si="130"/>
        <v>17.988</v>
      </c>
      <c r="AJ167" s="2">
        <f t="shared" si="131"/>
        <v>0</v>
      </c>
      <c r="AK167" s="2">
        <v>2098.38</v>
      </c>
      <c r="AL167" s="2">
        <v>0</v>
      </c>
      <c r="AM167" s="2">
        <v>2044.64</v>
      </c>
      <c r="AN167" s="2">
        <v>202.37</v>
      </c>
      <c r="AO167" s="2">
        <v>53.74</v>
      </c>
      <c r="AP167" s="2">
        <v>0</v>
      </c>
      <c r="AQ167" s="2">
        <v>6.89</v>
      </c>
      <c r="AR167" s="2">
        <v>14.99</v>
      </c>
      <c r="AS167" s="2">
        <v>0</v>
      </c>
      <c r="AT167" s="2">
        <v>92</v>
      </c>
      <c r="AU167" s="2">
        <v>46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0</v>
      </c>
      <c r="BI167" s="2">
        <v>1</v>
      </c>
      <c r="BJ167" s="2" t="s">
        <v>28</v>
      </c>
      <c r="BK167" s="2"/>
      <c r="BL167" s="2"/>
      <c r="BM167" s="2">
        <v>1001</v>
      </c>
      <c r="BN167" s="2">
        <v>0</v>
      </c>
      <c r="BO167" s="2" t="s">
        <v>3</v>
      </c>
      <c r="BP167" s="2">
        <v>0</v>
      </c>
      <c r="BQ167" s="2">
        <v>2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92</v>
      </c>
      <c r="CA167" s="2">
        <v>46</v>
      </c>
      <c r="CB167" s="2" t="s">
        <v>3</v>
      </c>
      <c r="CC167" s="2"/>
      <c r="CD167" s="2"/>
      <c r="CE167" s="2">
        <v>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326</v>
      </c>
      <c r="CO167" s="2">
        <v>0</v>
      </c>
      <c r="CP167" s="2">
        <f t="shared" si="132"/>
        <v>428.91</v>
      </c>
      <c r="CQ167" s="2">
        <f t="shared" si="133"/>
        <v>0</v>
      </c>
      <c r="CR167" s="2">
        <f t="shared" si="134"/>
        <v>2453.5640000000003</v>
      </c>
      <c r="CS167" s="2">
        <f t="shared" si="135"/>
        <v>242.84</v>
      </c>
      <c r="CT167" s="2">
        <f t="shared" si="136"/>
        <v>64.489999999999995</v>
      </c>
      <c r="CU167" s="2">
        <f t="shared" si="137"/>
        <v>0</v>
      </c>
      <c r="CV167" s="2">
        <f t="shared" si="138"/>
        <v>8.2679999999999989</v>
      </c>
      <c r="CW167" s="2">
        <f t="shared" si="139"/>
        <v>17.988</v>
      </c>
      <c r="CX167" s="2">
        <f t="shared" si="140"/>
        <v>0</v>
      </c>
      <c r="CY167" s="2">
        <f t="shared" si="141"/>
        <v>48.152800000000006</v>
      </c>
      <c r="CZ167" s="2">
        <f t="shared" si="142"/>
        <v>24.076400000000003</v>
      </c>
      <c r="DA167" s="2"/>
      <c r="DB167" s="2"/>
      <c r="DC167" s="2" t="s">
        <v>3</v>
      </c>
      <c r="DD167" s="2" t="s">
        <v>3</v>
      </c>
      <c r="DE167" s="2" t="s">
        <v>29</v>
      </c>
      <c r="DF167" s="2" t="s">
        <v>29</v>
      </c>
      <c r="DG167" s="2" t="s">
        <v>29</v>
      </c>
      <c r="DH167" s="2" t="s">
        <v>3</v>
      </c>
      <c r="DI167" s="2" t="s">
        <v>29</v>
      </c>
      <c r="DJ167" s="2" t="s">
        <v>29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1007</v>
      </c>
      <c r="DV167" s="2" t="s">
        <v>27</v>
      </c>
      <c r="DW167" s="2" t="s">
        <v>27</v>
      </c>
      <c r="DX167" s="2">
        <v>1000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49994148</v>
      </c>
      <c r="EF167" s="2">
        <v>2</v>
      </c>
      <c r="EG167" s="2" t="s">
        <v>31</v>
      </c>
      <c r="EH167" s="2">
        <v>1</v>
      </c>
      <c r="EI167" s="2" t="s">
        <v>32</v>
      </c>
      <c r="EJ167" s="2">
        <v>1</v>
      </c>
      <c r="EK167" s="2">
        <v>1001</v>
      </c>
      <c r="EL167" s="2" t="s">
        <v>33</v>
      </c>
      <c r="EM167" s="2" t="s">
        <v>34</v>
      </c>
      <c r="EN167" s="2"/>
      <c r="EO167" s="2" t="s">
        <v>42</v>
      </c>
      <c r="EP167" s="2"/>
      <c r="EQ167" s="2">
        <v>131072</v>
      </c>
      <c r="ER167" s="2">
        <v>2098.38</v>
      </c>
      <c r="ES167" s="2">
        <v>0</v>
      </c>
      <c r="ET167" s="2">
        <v>2044.64</v>
      </c>
      <c r="EU167" s="2">
        <v>202.37</v>
      </c>
      <c r="EV167" s="2">
        <v>53.74</v>
      </c>
      <c r="EW167" s="2">
        <v>6.89</v>
      </c>
      <c r="EX167" s="2">
        <v>14.99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v>0</v>
      </c>
      <c r="FS167" s="2">
        <v>0</v>
      </c>
      <c r="FT167" s="2"/>
      <c r="FU167" s="2"/>
      <c r="FV167" s="2"/>
      <c r="FW167" s="2"/>
      <c r="FX167" s="2">
        <v>92</v>
      </c>
      <c r="FY167" s="2">
        <v>46</v>
      </c>
      <c r="FZ167" s="2"/>
      <c r="GA167" s="2" t="s">
        <v>3</v>
      </c>
      <c r="GB167" s="2"/>
      <c r="GC167" s="2"/>
      <c r="GD167" s="2">
        <v>1</v>
      </c>
      <c r="GE167" s="2"/>
      <c r="GF167" s="2">
        <v>-837819761</v>
      </c>
      <c r="GG167" s="2">
        <v>2</v>
      </c>
      <c r="GH167" s="2">
        <v>1</v>
      </c>
      <c r="GI167" s="2">
        <v>-2</v>
      </c>
      <c r="GJ167" s="2">
        <v>0</v>
      </c>
      <c r="GK167" s="2">
        <v>0</v>
      </c>
      <c r="GL167" s="2">
        <f>ROUND(IF(AND(BH167=3,BI167=3,FS167&lt;&gt;0),P167,0),2)</f>
        <v>0</v>
      </c>
      <c r="GM167" s="2">
        <f>ROUND(O167+X167+Y167,2)+GX167</f>
        <v>501.14</v>
      </c>
      <c r="GN167" s="2">
        <f t="shared" si="143"/>
        <v>501.14</v>
      </c>
      <c r="GO167" s="2">
        <f t="shared" si="144"/>
        <v>0</v>
      </c>
      <c r="GP167" s="2">
        <f t="shared" si="145"/>
        <v>0</v>
      </c>
      <c r="GQ167" s="2"/>
      <c r="GR167" s="2">
        <v>0</v>
      </c>
      <c r="GS167" s="2">
        <v>3</v>
      </c>
      <c r="GT167" s="2">
        <v>0</v>
      </c>
      <c r="GU167" s="2" t="s">
        <v>3</v>
      </c>
      <c r="GV167" s="2">
        <f t="shared" si="146"/>
        <v>0</v>
      </c>
      <c r="GW167" s="2">
        <v>1</v>
      </c>
      <c r="GX167" s="2">
        <f>ROUND(HC167*I167,2)</f>
        <v>0</v>
      </c>
      <c r="GY167" s="2"/>
      <c r="GZ167" s="2"/>
      <c r="HA167" s="2">
        <v>0</v>
      </c>
      <c r="HB167" s="2">
        <v>0</v>
      </c>
      <c r="HC167" s="2">
        <f t="shared" si="147"/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36</v>
      </c>
      <c r="HO167" s="2" t="s">
        <v>37</v>
      </c>
      <c r="HP167" s="2" t="s">
        <v>33</v>
      </c>
      <c r="HQ167" s="2" t="s">
        <v>33</v>
      </c>
      <c r="HR167" s="2"/>
      <c r="HS167" s="2">
        <v>0</v>
      </c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17</v>
      </c>
      <c r="B168">
        <v>1</v>
      </c>
      <c r="C168">
        <f>ROW(SmtRes!A110)</f>
        <v>110</v>
      </c>
      <c r="D168">
        <f>ROW(EtalonRes!A108)</f>
        <v>108</v>
      </c>
      <c r="E168" t="s">
        <v>169</v>
      </c>
      <c r="F168" t="s">
        <v>25</v>
      </c>
      <c r="G168" t="s">
        <v>61</v>
      </c>
      <c r="H168" t="s">
        <v>27</v>
      </c>
      <c r="I168">
        <f>ROUND((179.3*0.95)/1000,7)</f>
        <v>0.17033499999999999</v>
      </c>
      <c r="J168">
        <v>0</v>
      </c>
      <c r="K168">
        <f>ROUND((179.3*0.95)/1000,7)</f>
        <v>0.17033499999999999</v>
      </c>
      <c r="O168">
        <f>ROUND(CP168,0)</f>
        <v>6489</v>
      </c>
      <c r="P168">
        <f>ROUND(CQ168*I168,0)</f>
        <v>0</v>
      </c>
      <c r="Q168">
        <f>ROUND(CR168*I168,0)</f>
        <v>5930</v>
      </c>
      <c r="R168">
        <f>ROUND(CS168*I168,0)</f>
        <v>2107</v>
      </c>
      <c r="S168">
        <f>ROUND(CT168*I168,0)</f>
        <v>559</v>
      </c>
      <c r="T168">
        <f>ROUND(CU168*I168,0)</f>
        <v>0</v>
      </c>
      <c r="U168">
        <f t="shared" si="121"/>
        <v>1.4083298</v>
      </c>
      <c r="V168">
        <f t="shared" si="122"/>
        <v>3.0639859999999999</v>
      </c>
      <c r="W168">
        <f>ROUND(CX168*I168,0)</f>
        <v>0</v>
      </c>
      <c r="X168">
        <f>ROUND(CY168,0)</f>
        <v>2453</v>
      </c>
      <c r="Y168">
        <f>ROUND(CZ168,0)</f>
        <v>1226</v>
      </c>
      <c r="AA168">
        <v>64926383</v>
      </c>
      <c r="AB168">
        <f t="shared" si="123"/>
        <v>2518.0500000000002</v>
      </c>
      <c r="AC168">
        <f t="shared" si="124"/>
        <v>0</v>
      </c>
      <c r="AD168">
        <f t="shared" si="125"/>
        <v>2453.56</v>
      </c>
      <c r="AE168">
        <f t="shared" si="126"/>
        <v>242.84</v>
      </c>
      <c r="AF168">
        <f t="shared" si="127"/>
        <v>64.489999999999995</v>
      </c>
      <c r="AG168">
        <f t="shared" si="128"/>
        <v>0</v>
      </c>
      <c r="AH168">
        <f t="shared" si="129"/>
        <v>8.2679999999999989</v>
      </c>
      <c r="AI168">
        <f t="shared" si="130"/>
        <v>17.988</v>
      </c>
      <c r="AJ168">
        <f t="shared" si="131"/>
        <v>0</v>
      </c>
      <c r="AK168">
        <v>2098.38</v>
      </c>
      <c r="AL168">
        <v>0</v>
      </c>
      <c r="AM168">
        <v>2044.64</v>
      </c>
      <c r="AN168">
        <v>202.37</v>
      </c>
      <c r="AO168">
        <v>53.74</v>
      </c>
      <c r="AP168">
        <v>0</v>
      </c>
      <c r="AQ168">
        <v>6.89</v>
      </c>
      <c r="AR168">
        <v>14.99</v>
      </c>
      <c r="AS168">
        <v>0</v>
      </c>
      <c r="AT168">
        <v>92</v>
      </c>
      <c r="AU168">
        <v>46</v>
      </c>
      <c r="AV168">
        <v>1</v>
      </c>
      <c r="AW168">
        <v>1</v>
      </c>
      <c r="AZ168">
        <v>1</v>
      </c>
      <c r="BA168">
        <v>50.93</v>
      </c>
      <c r="BB168">
        <v>14.19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28</v>
      </c>
      <c r="BM168">
        <v>1001</v>
      </c>
      <c r="BN168">
        <v>0</v>
      </c>
      <c r="BO168" t="s">
        <v>25</v>
      </c>
      <c r="BP168">
        <v>1</v>
      </c>
      <c r="BQ168">
        <v>2</v>
      </c>
      <c r="BR168">
        <v>0</v>
      </c>
      <c r="BS168">
        <v>50.93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92</v>
      </c>
      <c r="CA168">
        <v>46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326</v>
      </c>
      <c r="CO168">
        <v>0</v>
      </c>
      <c r="CP168">
        <f t="shared" si="132"/>
        <v>6489</v>
      </c>
      <c r="CQ168">
        <f t="shared" si="133"/>
        <v>0</v>
      </c>
      <c r="CR168">
        <f t="shared" si="134"/>
        <v>34815.926200000002</v>
      </c>
      <c r="CS168">
        <f t="shared" si="135"/>
        <v>12367.841200000001</v>
      </c>
      <c r="CT168">
        <f t="shared" si="136"/>
        <v>3284.4756999999995</v>
      </c>
      <c r="CU168">
        <f t="shared" si="137"/>
        <v>0</v>
      </c>
      <c r="CV168">
        <f t="shared" si="138"/>
        <v>8.2679999999999989</v>
      </c>
      <c r="CW168">
        <f t="shared" si="139"/>
        <v>17.988</v>
      </c>
      <c r="CX168">
        <f t="shared" si="140"/>
        <v>0</v>
      </c>
      <c r="CY168">
        <f t="shared" si="141"/>
        <v>2452.7199999999998</v>
      </c>
      <c r="CZ168">
        <f t="shared" si="142"/>
        <v>1226.3599999999999</v>
      </c>
      <c r="DC168" t="s">
        <v>3</v>
      </c>
      <c r="DD168" t="s">
        <v>3</v>
      </c>
      <c r="DE168" t="s">
        <v>29</v>
      </c>
      <c r="DF168" t="s">
        <v>29</v>
      </c>
      <c r="DG168" t="s">
        <v>29</v>
      </c>
      <c r="DH168" t="s">
        <v>3</v>
      </c>
      <c r="DI168" t="s">
        <v>29</v>
      </c>
      <c r="DJ168" t="s">
        <v>29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1007</v>
      </c>
      <c r="DV168" t="s">
        <v>27</v>
      </c>
      <c r="DW168" t="s">
        <v>27</v>
      </c>
      <c r="DX168">
        <v>1000</v>
      </c>
      <c r="DZ168" t="s">
        <v>3</v>
      </c>
      <c r="EA168" t="s">
        <v>3</v>
      </c>
      <c r="EB168" t="s">
        <v>3</v>
      </c>
      <c r="EC168" t="s">
        <v>3</v>
      </c>
      <c r="EE168">
        <v>49994148</v>
      </c>
      <c r="EF168">
        <v>2</v>
      </c>
      <c r="EG168" t="s">
        <v>31</v>
      </c>
      <c r="EH168">
        <v>1</v>
      </c>
      <c r="EI168" t="s">
        <v>32</v>
      </c>
      <c r="EJ168">
        <v>1</v>
      </c>
      <c r="EK168">
        <v>1001</v>
      </c>
      <c r="EL168" t="s">
        <v>33</v>
      </c>
      <c r="EM168" t="s">
        <v>34</v>
      </c>
      <c r="EO168" t="s">
        <v>42</v>
      </c>
      <c r="EQ168">
        <v>131072</v>
      </c>
      <c r="ER168">
        <v>2098.38</v>
      </c>
      <c r="ES168">
        <v>0</v>
      </c>
      <c r="ET168">
        <v>2044.64</v>
      </c>
      <c r="EU168">
        <v>202.37</v>
      </c>
      <c r="EV168">
        <v>53.74</v>
      </c>
      <c r="EW168">
        <v>6.89</v>
      </c>
      <c r="EX168">
        <v>14.99</v>
      </c>
      <c r="EY168">
        <v>0</v>
      </c>
      <c r="FQ168">
        <v>0</v>
      </c>
      <c r="FR168">
        <v>0</v>
      </c>
      <c r="FS168">
        <v>0</v>
      </c>
      <c r="FX168">
        <v>92</v>
      </c>
      <c r="FY168">
        <v>46</v>
      </c>
      <c r="GA168" t="s">
        <v>3</v>
      </c>
      <c r="GD168">
        <v>1</v>
      </c>
      <c r="GF168">
        <v>-837819761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>ROUND(IF(AND(BH168=3,BI168=3,FS168&lt;&gt;0),P168,0),0)</f>
        <v>0</v>
      </c>
      <c r="GM168">
        <f>ROUND(O168+X168+Y168,0)+GX168</f>
        <v>10168</v>
      </c>
      <c r="GN168">
        <f t="shared" si="143"/>
        <v>10168</v>
      </c>
      <c r="GO168">
        <f t="shared" si="144"/>
        <v>0</v>
      </c>
      <c r="GP168">
        <f t="shared" si="145"/>
        <v>0</v>
      </c>
      <c r="GR168">
        <v>0</v>
      </c>
      <c r="GS168">
        <v>3</v>
      </c>
      <c r="GT168">
        <v>0</v>
      </c>
      <c r="GU168" t="s">
        <v>3</v>
      </c>
      <c r="GV168">
        <f t="shared" si="146"/>
        <v>0</v>
      </c>
      <c r="GW168">
        <v>1</v>
      </c>
      <c r="GX168">
        <f>ROUND(HC168*I168,0)</f>
        <v>0</v>
      </c>
      <c r="HA168">
        <v>0</v>
      </c>
      <c r="HB168">
        <v>0</v>
      </c>
      <c r="HC168">
        <f t="shared" si="147"/>
        <v>0</v>
      </c>
      <c r="HE168" t="s">
        <v>3</v>
      </c>
      <c r="HF168" t="s">
        <v>3</v>
      </c>
      <c r="HM168" t="s">
        <v>3</v>
      </c>
      <c r="HN168" t="s">
        <v>36</v>
      </c>
      <c r="HO168" t="s">
        <v>37</v>
      </c>
      <c r="HP168" t="s">
        <v>33</v>
      </c>
      <c r="HQ168" t="s">
        <v>33</v>
      </c>
      <c r="HS168">
        <v>0</v>
      </c>
      <c r="IK168">
        <v>0</v>
      </c>
    </row>
    <row r="169" spans="1:255" x14ac:dyDescent="0.2">
      <c r="A169" s="2">
        <v>17</v>
      </c>
      <c r="B169" s="2">
        <v>1</v>
      </c>
      <c r="C169" s="2">
        <f>ROW(SmtRes!A111)</f>
        <v>111</v>
      </c>
      <c r="D169" s="2">
        <f>ROW(EtalonRes!A109)</f>
        <v>109</v>
      </c>
      <c r="E169" s="2" t="s">
        <v>170</v>
      </c>
      <c r="F169" s="2" t="s">
        <v>171</v>
      </c>
      <c r="G169" s="2" t="s">
        <v>172</v>
      </c>
      <c r="H169" s="2" t="s">
        <v>46</v>
      </c>
      <c r="I169" s="2">
        <f>ROUND((179.3*0.05)/100,7)</f>
        <v>8.9649999999999994E-2</v>
      </c>
      <c r="J169" s="2">
        <v>0</v>
      </c>
      <c r="K169" s="2">
        <f>ROUND((179.3*0.05)/100,7)</f>
        <v>8.9649999999999994E-2</v>
      </c>
      <c r="L169" s="2"/>
      <c r="M169" s="2"/>
      <c r="N169" s="2"/>
      <c r="O169" s="2">
        <f>ROUND(CP169,2)</f>
        <v>78.430000000000007</v>
      </c>
      <c r="P169" s="2">
        <f>ROUND(CQ169*I169,2)</f>
        <v>0</v>
      </c>
      <c r="Q169" s="2">
        <f>ROUND(CR169*I169,2)</f>
        <v>0</v>
      </c>
      <c r="R169" s="2">
        <f>ROUND(CS169*I169,2)</f>
        <v>0</v>
      </c>
      <c r="S169" s="2">
        <f>ROUND(CT169*I169,2)</f>
        <v>78.430000000000007</v>
      </c>
      <c r="T169" s="2">
        <f>ROUND(CU169*I169,2)</f>
        <v>0</v>
      </c>
      <c r="U169" s="2">
        <f t="shared" si="121"/>
        <v>10.456776</v>
      </c>
      <c r="V169" s="2">
        <f t="shared" si="122"/>
        <v>0</v>
      </c>
      <c r="W169" s="2">
        <f>ROUND(CX169*I169,2)</f>
        <v>0</v>
      </c>
      <c r="X169" s="2">
        <f>ROUND(CY169,2)</f>
        <v>69.8</v>
      </c>
      <c r="Y169" s="2">
        <f>ROUND(CZ169,2)</f>
        <v>31.37</v>
      </c>
      <c r="Z169" s="2"/>
      <c r="AA169" s="2">
        <v>64926385</v>
      </c>
      <c r="AB169" s="2">
        <f t="shared" si="123"/>
        <v>874.8</v>
      </c>
      <c r="AC169" s="2">
        <f t="shared" si="124"/>
        <v>0</v>
      </c>
      <c r="AD169" s="2">
        <f t="shared" si="125"/>
        <v>0</v>
      </c>
      <c r="AE169" s="2">
        <f t="shared" si="126"/>
        <v>0</v>
      </c>
      <c r="AF169" s="2">
        <f t="shared" si="127"/>
        <v>874.8</v>
      </c>
      <c r="AG169" s="2">
        <f t="shared" si="128"/>
        <v>0</v>
      </c>
      <c r="AH169" s="2">
        <f t="shared" si="129"/>
        <v>116.64</v>
      </c>
      <c r="AI169" s="2">
        <f t="shared" si="130"/>
        <v>0</v>
      </c>
      <c r="AJ169" s="2">
        <f t="shared" si="131"/>
        <v>0</v>
      </c>
      <c r="AK169" s="2">
        <v>729</v>
      </c>
      <c r="AL169" s="2">
        <v>0</v>
      </c>
      <c r="AM169" s="2">
        <v>0</v>
      </c>
      <c r="AN169" s="2">
        <v>0</v>
      </c>
      <c r="AO169" s="2">
        <v>729</v>
      </c>
      <c r="AP169" s="2">
        <v>0</v>
      </c>
      <c r="AQ169" s="2">
        <v>97.2</v>
      </c>
      <c r="AR169" s="2">
        <v>0</v>
      </c>
      <c r="AS169" s="2">
        <v>0</v>
      </c>
      <c r="AT169" s="2">
        <v>89</v>
      </c>
      <c r="AU169" s="2">
        <v>40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0</v>
      </c>
      <c r="BI169" s="2">
        <v>1</v>
      </c>
      <c r="BJ169" s="2" t="s">
        <v>173</v>
      </c>
      <c r="BK169" s="2"/>
      <c r="BL169" s="2"/>
      <c r="BM169" s="2">
        <v>1003</v>
      </c>
      <c r="BN169" s="2">
        <v>0</v>
      </c>
      <c r="BO169" s="2" t="s">
        <v>3</v>
      </c>
      <c r="BP169" s="2">
        <v>0</v>
      </c>
      <c r="BQ169" s="2">
        <v>2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89</v>
      </c>
      <c r="CA169" s="2">
        <v>40</v>
      </c>
      <c r="CB169" s="2" t="s">
        <v>3</v>
      </c>
      <c r="CC169" s="2"/>
      <c r="CD169" s="2"/>
      <c r="CE169" s="2">
        <v>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328</v>
      </c>
      <c r="CO169" s="2">
        <v>0</v>
      </c>
      <c r="CP169" s="2">
        <f t="shared" si="132"/>
        <v>78.430000000000007</v>
      </c>
      <c r="CQ169" s="2">
        <f t="shared" si="133"/>
        <v>0</v>
      </c>
      <c r="CR169" s="2">
        <f t="shared" si="134"/>
        <v>0</v>
      </c>
      <c r="CS169" s="2">
        <f t="shared" si="135"/>
        <v>0</v>
      </c>
      <c r="CT169" s="2">
        <f t="shared" si="136"/>
        <v>874.8</v>
      </c>
      <c r="CU169" s="2">
        <f t="shared" si="137"/>
        <v>0</v>
      </c>
      <c r="CV169" s="2">
        <f t="shared" si="138"/>
        <v>116.64</v>
      </c>
      <c r="CW169" s="2">
        <f t="shared" si="139"/>
        <v>0</v>
      </c>
      <c r="CX169" s="2">
        <f t="shared" si="140"/>
        <v>0</v>
      </c>
      <c r="CY169" s="2">
        <f t="shared" si="141"/>
        <v>69.802700000000002</v>
      </c>
      <c r="CZ169" s="2">
        <f t="shared" si="142"/>
        <v>31.372000000000003</v>
      </c>
      <c r="DA169" s="2"/>
      <c r="DB169" s="2">
        <v>7</v>
      </c>
      <c r="DC169" s="2" t="s">
        <v>3</v>
      </c>
      <c r="DD169" s="2" t="s">
        <v>3</v>
      </c>
      <c r="DE169" s="2" t="s">
        <v>29</v>
      </c>
      <c r="DF169" s="2" t="s">
        <v>29</v>
      </c>
      <c r="DG169" s="2" t="s">
        <v>29</v>
      </c>
      <c r="DH169" s="2" t="s">
        <v>3</v>
      </c>
      <c r="DI169" s="2" t="s">
        <v>29</v>
      </c>
      <c r="DJ169" s="2" t="s">
        <v>29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1013</v>
      </c>
      <c r="DV169" s="2" t="s">
        <v>46</v>
      </c>
      <c r="DW169" s="2" t="s">
        <v>46</v>
      </c>
      <c r="DX169" s="2">
        <v>1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49994151</v>
      </c>
      <c r="EF169" s="2">
        <v>2</v>
      </c>
      <c r="EG169" s="2" t="s">
        <v>31</v>
      </c>
      <c r="EH169" s="2">
        <v>1</v>
      </c>
      <c r="EI169" s="2" t="s">
        <v>32</v>
      </c>
      <c r="EJ169" s="2">
        <v>1</v>
      </c>
      <c r="EK169" s="2">
        <v>1003</v>
      </c>
      <c r="EL169" s="2" t="s">
        <v>48</v>
      </c>
      <c r="EM169" s="2" t="s">
        <v>34</v>
      </c>
      <c r="EN169" s="2"/>
      <c r="EO169" s="2" t="s">
        <v>137</v>
      </c>
      <c r="EP169" s="2"/>
      <c r="EQ169" s="2">
        <v>131072</v>
      </c>
      <c r="ER169" s="2">
        <v>729</v>
      </c>
      <c r="ES169" s="2">
        <v>0</v>
      </c>
      <c r="ET169" s="2">
        <v>0</v>
      </c>
      <c r="EU169" s="2">
        <v>0</v>
      </c>
      <c r="EV169" s="2">
        <v>729</v>
      </c>
      <c r="EW169" s="2">
        <v>97.2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v>0</v>
      </c>
      <c r="FS169" s="2">
        <v>0</v>
      </c>
      <c r="FT169" s="2"/>
      <c r="FU169" s="2"/>
      <c r="FV169" s="2"/>
      <c r="FW169" s="2"/>
      <c r="FX169" s="2">
        <v>89</v>
      </c>
      <c r="FY169" s="2">
        <v>40</v>
      </c>
      <c r="FZ169" s="2"/>
      <c r="GA169" s="2" t="s">
        <v>3</v>
      </c>
      <c r="GB169" s="2"/>
      <c r="GC169" s="2"/>
      <c r="GD169" s="2">
        <v>1</v>
      </c>
      <c r="GE169" s="2"/>
      <c r="GF169" s="2">
        <v>-1145489683</v>
      </c>
      <c r="GG169" s="2">
        <v>2</v>
      </c>
      <c r="GH169" s="2">
        <v>1</v>
      </c>
      <c r="GI169" s="2">
        <v>-2</v>
      </c>
      <c r="GJ169" s="2">
        <v>0</v>
      </c>
      <c r="GK169" s="2">
        <v>0</v>
      </c>
      <c r="GL169" s="2">
        <f>ROUND(IF(AND(BH169=3,BI169=3,FS169&lt;&gt;0),P169,0),2)</f>
        <v>0</v>
      </c>
      <c r="GM169" s="2">
        <f>ROUND(O169+X169+Y169,2)+GX169</f>
        <v>179.6</v>
      </c>
      <c r="GN169" s="2">
        <f t="shared" si="143"/>
        <v>179.6</v>
      </c>
      <c r="GO169" s="2">
        <f t="shared" si="144"/>
        <v>0</v>
      </c>
      <c r="GP169" s="2">
        <f t="shared" si="145"/>
        <v>0</v>
      </c>
      <c r="GQ169" s="2"/>
      <c r="GR169" s="2">
        <v>0</v>
      </c>
      <c r="GS169" s="2">
        <v>3</v>
      </c>
      <c r="GT169" s="2">
        <v>0</v>
      </c>
      <c r="GU169" s="2" t="s">
        <v>3</v>
      </c>
      <c r="GV169" s="2">
        <f t="shared" si="146"/>
        <v>0</v>
      </c>
      <c r="GW169" s="2">
        <v>1</v>
      </c>
      <c r="GX169" s="2">
        <f>ROUND(HC169*I169,2)</f>
        <v>0</v>
      </c>
      <c r="GY169" s="2"/>
      <c r="GZ169" s="2"/>
      <c r="HA169" s="2">
        <v>0</v>
      </c>
      <c r="HB169" s="2">
        <v>0</v>
      </c>
      <c r="HC169" s="2">
        <f t="shared" si="147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49</v>
      </c>
      <c r="HO169" s="2" t="s">
        <v>50</v>
      </c>
      <c r="HP169" s="2" t="s">
        <v>48</v>
      </c>
      <c r="HQ169" s="2" t="s">
        <v>48</v>
      </c>
      <c r="HR169" s="2"/>
      <c r="HS169" s="2">
        <v>0</v>
      </c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17</v>
      </c>
      <c r="B170">
        <v>1</v>
      </c>
      <c r="C170">
        <f>ROW(SmtRes!A112)</f>
        <v>112</v>
      </c>
      <c r="D170">
        <f>ROW(EtalonRes!A110)</f>
        <v>110</v>
      </c>
      <c r="E170" t="s">
        <v>170</v>
      </c>
      <c r="F170" t="s">
        <v>171</v>
      </c>
      <c r="G170" t="s">
        <v>172</v>
      </c>
      <c r="H170" t="s">
        <v>46</v>
      </c>
      <c r="I170">
        <f>ROUND((179.3*0.05)/100,7)</f>
        <v>8.9649999999999994E-2</v>
      </c>
      <c r="J170">
        <v>0</v>
      </c>
      <c r="K170">
        <f>ROUND((179.3*0.05)/100,7)</f>
        <v>8.9649999999999994E-2</v>
      </c>
      <c r="O170">
        <f>ROUND(CP170,0)</f>
        <v>3994</v>
      </c>
      <c r="P170">
        <f>ROUND(CQ170*I170,0)</f>
        <v>0</v>
      </c>
      <c r="Q170">
        <f>ROUND(CR170*I170,0)</f>
        <v>0</v>
      </c>
      <c r="R170">
        <f>ROUND(CS170*I170,0)</f>
        <v>0</v>
      </c>
      <c r="S170">
        <f>ROUND(CT170*I170,0)</f>
        <v>3994</v>
      </c>
      <c r="T170">
        <f>ROUND(CU170*I170,0)</f>
        <v>0</v>
      </c>
      <c r="U170">
        <f t="shared" si="121"/>
        <v>10.456776</v>
      </c>
      <c r="V170">
        <f t="shared" si="122"/>
        <v>0</v>
      </c>
      <c r="W170">
        <f>ROUND(CX170*I170,0)</f>
        <v>0</v>
      </c>
      <c r="X170">
        <f>ROUND(CY170,0)</f>
        <v>3555</v>
      </c>
      <c r="Y170">
        <f>ROUND(CZ170,0)</f>
        <v>1598</v>
      </c>
      <c r="AA170">
        <v>64926383</v>
      </c>
      <c r="AB170">
        <f t="shared" si="123"/>
        <v>874.8</v>
      </c>
      <c r="AC170">
        <f t="shared" si="124"/>
        <v>0</v>
      </c>
      <c r="AD170">
        <f t="shared" si="125"/>
        <v>0</v>
      </c>
      <c r="AE170">
        <f t="shared" si="126"/>
        <v>0</v>
      </c>
      <c r="AF170">
        <f t="shared" si="127"/>
        <v>874.8</v>
      </c>
      <c r="AG170">
        <f t="shared" si="128"/>
        <v>0</v>
      </c>
      <c r="AH170">
        <f t="shared" si="129"/>
        <v>116.64</v>
      </c>
      <c r="AI170">
        <f t="shared" si="130"/>
        <v>0</v>
      </c>
      <c r="AJ170">
        <f t="shared" si="131"/>
        <v>0</v>
      </c>
      <c r="AK170">
        <v>729</v>
      </c>
      <c r="AL170">
        <v>0</v>
      </c>
      <c r="AM170">
        <v>0</v>
      </c>
      <c r="AN170">
        <v>0</v>
      </c>
      <c r="AO170">
        <v>729</v>
      </c>
      <c r="AP170">
        <v>0</v>
      </c>
      <c r="AQ170">
        <v>97.2</v>
      </c>
      <c r="AR170">
        <v>0</v>
      </c>
      <c r="AS170">
        <v>0</v>
      </c>
      <c r="AT170">
        <v>89</v>
      </c>
      <c r="AU170">
        <v>40</v>
      </c>
      <c r="AV170">
        <v>1</v>
      </c>
      <c r="AW170">
        <v>1</v>
      </c>
      <c r="AZ170">
        <v>1</v>
      </c>
      <c r="BA170">
        <v>50.93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173</v>
      </c>
      <c r="BM170">
        <v>1003</v>
      </c>
      <c r="BN170">
        <v>0</v>
      </c>
      <c r="BO170" t="s">
        <v>171</v>
      </c>
      <c r="BP170">
        <v>1</v>
      </c>
      <c r="BQ170">
        <v>2</v>
      </c>
      <c r="BR170">
        <v>0</v>
      </c>
      <c r="BS170">
        <v>50.93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89</v>
      </c>
      <c r="CA170">
        <v>40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328</v>
      </c>
      <c r="CO170">
        <v>0</v>
      </c>
      <c r="CP170">
        <f t="shared" si="132"/>
        <v>3994</v>
      </c>
      <c r="CQ170">
        <f t="shared" si="133"/>
        <v>0</v>
      </c>
      <c r="CR170">
        <f t="shared" si="134"/>
        <v>0</v>
      </c>
      <c r="CS170">
        <f t="shared" si="135"/>
        <v>0</v>
      </c>
      <c r="CT170">
        <f t="shared" si="136"/>
        <v>44553.563999999998</v>
      </c>
      <c r="CU170">
        <f t="shared" si="137"/>
        <v>0</v>
      </c>
      <c r="CV170">
        <f t="shared" si="138"/>
        <v>116.64</v>
      </c>
      <c r="CW170">
        <f t="shared" si="139"/>
        <v>0</v>
      </c>
      <c r="CX170">
        <f t="shared" si="140"/>
        <v>0</v>
      </c>
      <c r="CY170">
        <f t="shared" si="141"/>
        <v>3554.66</v>
      </c>
      <c r="CZ170">
        <f t="shared" si="142"/>
        <v>1597.6</v>
      </c>
      <c r="DB170">
        <v>8</v>
      </c>
      <c r="DC170" t="s">
        <v>3</v>
      </c>
      <c r="DD170" t="s">
        <v>3</v>
      </c>
      <c r="DE170" t="s">
        <v>29</v>
      </c>
      <c r="DF170" t="s">
        <v>29</v>
      </c>
      <c r="DG170" t="s">
        <v>29</v>
      </c>
      <c r="DH170" t="s">
        <v>3</v>
      </c>
      <c r="DI170" t="s">
        <v>29</v>
      </c>
      <c r="DJ170" t="s">
        <v>29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46</v>
      </c>
      <c r="DW170" t="s">
        <v>46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49994151</v>
      </c>
      <c r="EF170">
        <v>2</v>
      </c>
      <c r="EG170" t="s">
        <v>31</v>
      </c>
      <c r="EH170">
        <v>1</v>
      </c>
      <c r="EI170" t="s">
        <v>32</v>
      </c>
      <c r="EJ170">
        <v>1</v>
      </c>
      <c r="EK170">
        <v>1003</v>
      </c>
      <c r="EL170" t="s">
        <v>48</v>
      </c>
      <c r="EM170" t="s">
        <v>34</v>
      </c>
      <c r="EO170" t="s">
        <v>137</v>
      </c>
      <c r="EQ170">
        <v>131072</v>
      </c>
      <c r="ER170">
        <v>729</v>
      </c>
      <c r="ES170">
        <v>0</v>
      </c>
      <c r="ET170">
        <v>0</v>
      </c>
      <c r="EU170">
        <v>0</v>
      </c>
      <c r="EV170">
        <v>729</v>
      </c>
      <c r="EW170">
        <v>97.2</v>
      </c>
      <c r="EX170">
        <v>0</v>
      </c>
      <c r="EY170">
        <v>0</v>
      </c>
      <c r="FQ170">
        <v>0</v>
      </c>
      <c r="FR170">
        <v>0</v>
      </c>
      <c r="FS170">
        <v>0</v>
      </c>
      <c r="FX170">
        <v>89</v>
      </c>
      <c r="FY170">
        <v>40</v>
      </c>
      <c r="GA170" t="s">
        <v>3</v>
      </c>
      <c r="GD170">
        <v>1</v>
      </c>
      <c r="GF170">
        <v>-1145489683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>ROUND(IF(AND(BH170=3,BI170=3,FS170&lt;&gt;0),P170,0),0)</f>
        <v>0</v>
      </c>
      <c r="GM170">
        <f>ROUND(O170+X170+Y170,0)+GX170</f>
        <v>9147</v>
      </c>
      <c r="GN170">
        <f t="shared" si="143"/>
        <v>9147</v>
      </c>
      <c r="GO170">
        <f t="shared" si="144"/>
        <v>0</v>
      </c>
      <c r="GP170">
        <f t="shared" si="145"/>
        <v>0</v>
      </c>
      <c r="GR170">
        <v>0</v>
      </c>
      <c r="GS170">
        <v>3</v>
      </c>
      <c r="GT170">
        <v>0</v>
      </c>
      <c r="GU170" t="s">
        <v>3</v>
      </c>
      <c r="GV170">
        <f t="shared" si="146"/>
        <v>0</v>
      </c>
      <c r="GW170">
        <v>1</v>
      </c>
      <c r="GX170">
        <f>ROUND(HC170*I170,0)</f>
        <v>0</v>
      </c>
      <c r="HA170">
        <v>0</v>
      </c>
      <c r="HB170">
        <v>0</v>
      </c>
      <c r="HC170">
        <f t="shared" si="147"/>
        <v>0</v>
      </c>
      <c r="HE170" t="s">
        <v>3</v>
      </c>
      <c r="HF170" t="s">
        <v>3</v>
      </c>
      <c r="HM170" t="s">
        <v>3</v>
      </c>
      <c r="HN170" t="s">
        <v>49</v>
      </c>
      <c r="HO170" t="s">
        <v>50</v>
      </c>
      <c r="HP170" t="s">
        <v>48</v>
      </c>
      <c r="HQ170" t="s">
        <v>48</v>
      </c>
      <c r="HS170">
        <v>0</v>
      </c>
      <c r="IK170">
        <v>0</v>
      </c>
    </row>
    <row r="171" spans="1:255" x14ac:dyDescent="0.2">
      <c r="A171" s="2">
        <v>17</v>
      </c>
      <c r="B171" s="2">
        <v>1</v>
      </c>
      <c r="C171" s="2">
        <f>ROW(SmtRes!A116)</f>
        <v>116</v>
      </c>
      <c r="D171" s="2">
        <f>ROW(EtalonRes!A114)</f>
        <v>114</v>
      </c>
      <c r="E171" s="2" t="s">
        <v>174</v>
      </c>
      <c r="F171" s="2" t="s">
        <v>63</v>
      </c>
      <c r="G171" s="2" t="s">
        <v>64</v>
      </c>
      <c r="H171" s="2" t="s">
        <v>65</v>
      </c>
      <c r="I171" s="2">
        <f>ROUND((I167*1000)/100,7)</f>
        <v>1.7033499999999999</v>
      </c>
      <c r="J171" s="2">
        <v>0</v>
      </c>
      <c r="K171" s="2">
        <f>ROUND((I167*1000)/100,7)</f>
        <v>1.7033499999999999</v>
      </c>
      <c r="L171" s="2"/>
      <c r="M171" s="2"/>
      <c r="N171" s="2"/>
      <c r="O171" s="2">
        <f>ROUND(CP171,2)</f>
        <v>521.48</v>
      </c>
      <c r="P171" s="2">
        <f>ROUND(CQ171*I171,2)</f>
        <v>0</v>
      </c>
      <c r="Q171" s="2">
        <f>ROUND(CR171*I171,2)</f>
        <v>303.01</v>
      </c>
      <c r="R171" s="2">
        <f>ROUND(CS171*I171,2)</f>
        <v>62.51</v>
      </c>
      <c r="S171" s="2">
        <f>ROUND(CT171*I171,2)</f>
        <v>218.47</v>
      </c>
      <c r="T171" s="2">
        <f>ROUND(CU171*I171,2)</f>
        <v>0</v>
      </c>
      <c r="U171" s="2">
        <f t="shared" si="121"/>
        <v>25.6115706</v>
      </c>
      <c r="V171" s="2">
        <f t="shared" si="122"/>
        <v>6.2138207999999997</v>
      </c>
      <c r="W171" s="2">
        <f>ROUND(CX171*I171,2)</f>
        <v>0</v>
      </c>
      <c r="X171" s="2">
        <f>ROUND(CY171,2)</f>
        <v>258.5</v>
      </c>
      <c r="Y171" s="2">
        <f>ROUND(CZ171,2)</f>
        <v>129.25</v>
      </c>
      <c r="Z171" s="2"/>
      <c r="AA171" s="2">
        <v>64926385</v>
      </c>
      <c r="AB171" s="2">
        <f t="shared" si="123"/>
        <v>306.14999999999998</v>
      </c>
      <c r="AC171" s="2">
        <f t="shared" si="124"/>
        <v>0</v>
      </c>
      <c r="AD171" s="2">
        <f t="shared" si="125"/>
        <v>177.89</v>
      </c>
      <c r="AE171" s="2">
        <f t="shared" si="126"/>
        <v>36.700000000000003</v>
      </c>
      <c r="AF171" s="2">
        <f t="shared" si="127"/>
        <v>128.26</v>
      </c>
      <c r="AG171" s="2">
        <f t="shared" si="128"/>
        <v>0</v>
      </c>
      <c r="AH171" s="2">
        <f t="shared" si="129"/>
        <v>15.035999999999998</v>
      </c>
      <c r="AI171" s="2">
        <f t="shared" si="130"/>
        <v>3.6479999999999997</v>
      </c>
      <c r="AJ171" s="2">
        <f t="shared" si="131"/>
        <v>0</v>
      </c>
      <c r="AK171" s="2">
        <v>255.12</v>
      </c>
      <c r="AL171" s="2">
        <v>0</v>
      </c>
      <c r="AM171" s="2">
        <v>148.24</v>
      </c>
      <c r="AN171" s="2">
        <v>30.58</v>
      </c>
      <c r="AO171" s="2">
        <v>106.88</v>
      </c>
      <c r="AP171" s="2">
        <v>0</v>
      </c>
      <c r="AQ171" s="2">
        <v>12.53</v>
      </c>
      <c r="AR171" s="2">
        <v>3.04</v>
      </c>
      <c r="AS171" s="2">
        <v>0</v>
      </c>
      <c r="AT171" s="2">
        <v>92</v>
      </c>
      <c r="AU171" s="2">
        <v>46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0</v>
      </c>
      <c r="BI171" s="2">
        <v>1</v>
      </c>
      <c r="BJ171" s="2" t="s">
        <v>66</v>
      </c>
      <c r="BK171" s="2"/>
      <c r="BL171" s="2"/>
      <c r="BM171" s="2">
        <v>1002</v>
      </c>
      <c r="BN171" s="2">
        <v>0</v>
      </c>
      <c r="BO171" s="2" t="s">
        <v>3</v>
      </c>
      <c r="BP171" s="2">
        <v>0</v>
      </c>
      <c r="BQ171" s="2">
        <v>2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92</v>
      </c>
      <c r="CA171" s="2">
        <v>46</v>
      </c>
      <c r="CB171" s="2" t="s">
        <v>3</v>
      </c>
      <c r="CC171" s="2"/>
      <c r="CD171" s="2"/>
      <c r="CE171" s="2">
        <v>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326</v>
      </c>
      <c r="CO171" s="2">
        <v>0</v>
      </c>
      <c r="CP171" s="2">
        <f t="shared" si="132"/>
        <v>521.48</v>
      </c>
      <c r="CQ171" s="2">
        <f t="shared" si="133"/>
        <v>0</v>
      </c>
      <c r="CR171" s="2">
        <f t="shared" si="134"/>
        <v>177.892</v>
      </c>
      <c r="CS171" s="2">
        <f t="shared" si="135"/>
        <v>36.700000000000003</v>
      </c>
      <c r="CT171" s="2">
        <f t="shared" si="136"/>
        <v>128.26</v>
      </c>
      <c r="CU171" s="2">
        <f t="shared" si="137"/>
        <v>0</v>
      </c>
      <c r="CV171" s="2">
        <f t="shared" si="138"/>
        <v>15.035999999999998</v>
      </c>
      <c r="CW171" s="2">
        <f t="shared" si="139"/>
        <v>3.6479999999999997</v>
      </c>
      <c r="CX171" s="2">
        <f t="shared" si="140"/>
        <v>0</v>
      </c>
      <c r="CY171" s="2">
        <f t="shared" si="141"/>
        <v>258.50160000000005</v>
      </c>
      <c r="CZ171" s="2">
        <f t="shared" si="142"/>
        <v>129.25080000000003</v>
      </c>
      <c r="DA171" s="2"/>
      <c r="DB171" s="2"/>
      <c r="DC171" s="2" t="s">
        <v>3</v>
      </c>
      <c r="DD171" s="2" t="s">
        <v>3</v>
      </c>
      <c r="DE171" s="2" t="s">
        <v>29</v>
      </c>
      <c r="DF171" s="2" t="s">
        <v>29</v>
      </c>
      <c r="DG171" s="2" t="s">
        <v>29</v>
      </c>
      <c r="DH171" s="2" t="s">
        <v>3</v>
      </c>
      <c r="DI171" s="2" t="s">
        <v>29</v>
      </c>
      <c r="DJ171" s="2" t="s">
        <v>29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1013</v>
      </c>
      <c r="DV171" s="2" t="s">
        <v>65</v>
      </c>
      <c r="DW171" s="2" t="s">
        <v>65</v>
      </c>
      <c r="DX171" s="2">
        <v>1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49994150</v>
      </c>
      <c r="EF171" s="2">
        <v>2</v>
      </c>
      <c r="EG171" s="2" t="s">
        <v>31</v>
      </c>
      <c r="EH171" s="2">
        <v>1</v>
      </c>
      <c r="EI171" s="2" t="s">
        <v>32</v>
      </c>
      <c r="EJ171" s="2">
        <v>1</v>
      </c>
      <c r="EK171" s="2">
        <v>1002</v>
      </c>
      <c r="EL171" s="2" t="s">
        <v>33</v>
      </c>
      <c r="EM171" s="2" t="s">
        <v>34</v>
      </c>
      <c r="EN171" s="2"/>
      <c r="EO171" s="2" t="s">
        <v>42</v>
      </c>
      <c r="EP171" s="2"/>
      <c r="EQ171" s="2">
        <v>131072</v>
      </c>
      <c r="ER171" s="2">
        <v>255.12</v>
      </c>
      <c r="ES171" s="2">
        <v>0</v>
      </c>
      <c r="ET171" s="2">
        <v>148.24</v>
      </c>
      <c r="EU171" s="2">
        <v>30.58</v>
      </c>
      <c r="EV171" s="2">
        <v>106.88</v>
      </c>
      <c r="EW171" s="2">
        <v>12.53</v>
      </c>
      <c r="EX171" s="2">
        <v>3.04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v>0</v>
      </c>
      <c r="FS171" s="2">
        <v>0</v>
      </c>
      <c r="FT171" s="2"/>
      <c r="FU171" s="2"/>
      <c r="FV171" s="2"/>
      <c r="FW171" s="2"/>
      <c r="FX171" s="2">
        <v>92</v>
      </c>
      <c r="FY171" s="2">
        <v>46</v>
      </c>
      <c r="FZ171" s="2"/>
      <c r="GA171" s="2" t="s">
        <v>3</v>
      </c>
      <c r="GB171" s="2"/>
      <c r="GC171" s="2"/>
      <c r="GD171" s="2">
        <v>1</v>
      </c>
      <c r="GE171" s="2"/>
      <c r="GF171" s="2">
        <v>-1028618296</v>
      </c>
      <c r="GG171" s="2">
        <v>2</v>
      </c>
      <c r="GH171" s="2">
        <v>1</v>
      </c>
      <c r="GI171" s="2">
        <v>-2</v>
      </c>
      <c r="GJ171" s="2">
        <v>0</v>
      </c>
      <c r="GK171" s="2">
        <v>0</v>
      </c>
      <c r="GL171" s="2">
        <f>ROUND(IF(AND(BH171=3,BI171=3,FS171&lt;&gt;0),P171,0),2)</f>
        <v>0</v>
      </c>
      <c r="GM171" s="2">
        <f>ROUND(O171+X171+Y171,2)+GX171</f>
        <v>909.23</v>
      </c>
      <c r="GN171" s="2">
        <f t="shared" si="143"/>
        <v>909.23</v>
      </c>
      <c r="GO171" s="2">
        <f t="shared" si="144"/>
        <v>0</v>
      </c>
      <c r="GP171" s="2">
        <f t="shared" si="145"/>
        <v>0</v>
      </c>
      <c r="GQ171" s="2"/>
      <c r="GR171" s="2">
        <v>0</v>
      </c>
      <c r="GS171" s="2">
        <v>3</v>
      </c>
      <c r="GT171" s="2">
        <v>0</v>
      </c>
      <c r="GU171" s="2" t="s">
        <v>3</v>
      </c>
      <c r="GV171" s="2">
        <f t="shared" si="146"/>
        <v>0</v>
      </c>
      <c r="GW171" s="2">
        <v>1</v>
      </c>
      <c r="GX171" s="2">
        <f>ROUND(HC171*I171,2)</f>
        <v>0</v>
      </c>
      <c r="GY171" s="2"/>
      <c r="GZ171" s="2"/>
      <c r="HA171" s="2">
        <v>0</v>
      </c>
      <c r="HB171" s="2">
        <v>0</v>
      </c>
      <c r="HC171" s="2">
        <f t="shared" si="147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36</v>
      </c>
      <c r="HO171" s="2" t="s">
        <v>37</v>
      </c>
      <c r="HP171" s="2" t="s">
        <v>33</v>
      </c>
      <c r="HQ171" s="2" t="s">
        <v>33</v>
      </c>
      <c r="HR171" s="2"/>
      <c r="HS171" s="2">
        <v>0</v>
      </c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17</v>
      </c>
      <c r="B172">
        <v>1</v>
      </c>
      <c r="C172">
        <f>ROW(SmtRes!A120)</f>
        <v>120</v>
      </c>
      <c r="D172">
        <f>ROW(EtalonRes!A118)</f>
        <v>118</v>
      </c>
      <c r="E172" t="s">
        <v>174</v>
      </c>
      <c r="F172" t="s">
        <v>63</v>
      </c>
      <c r="G172" t="s">
        <v>64</v>
      </c>
      <c r="H172" t="s">
        <v>65</v>
      </c>
      <c r="I172">
        <f>ROUND((I168*1000)/100,7)</f>
        <v>1.7033499999999999</v>
      </c>
      <c r="J172">
        <v>0</v>
      </c>
      <c r="K172">
        <f>ROUND((I168*1000)/100,7)</f>
        <v>1.7033499999999999</v>
      </c>
      <c r="O172">
        <f>ROUND(CP172,0)</f>
        <v>16069</v>
      </c>
      <c r="P172">
        <f>ROUND(CQ172*I172,0)</f>
        <v>0</v>
      </c>
      <c r="Q172">
        <f>ROUND(CR172*I172,0)</f>
        <v>4942</v>
      </c>
      <c r="R172">
        <f>ROUND(CS172*I172,0)</f>
        <v>3184</v>
      </c>
      <c r="S172">
        <f>ROUND(CT172*I172,0)</f>
        <v>11127</v>
      </c>
      <c r="T172">
        <f>ROUND(CU172*I172,0)</f>
        <v>0</v>
      </c>
      <c r="U172">
        <f t="shared" si="121"/>
        <v>25.6115706</v>
      </c>
      <c r="V172">
        <f t="shared" si="122"/>
        <v>6.2138207999999997</v>
      </c>
      <c r="W172">
        <f>ROUND(CX172*I172,0)</f>
        <v>0</v>
      </c>
      <c r="X172">
        <f>ROUND(CY172,0)</f>
        <v>13166</v>
      </c>
      <c r="Y172">
        <f>ROUND(CZ172,0)</f>
        <v>6583</v>
      </c>
      <c r="AA172">
        <v>64926383</v>
      </c>
      <c r="AB172">
        <f t="shared" si="123"/>
        <v>306.14999999999998</v>
      </c>
      <c r="AC172">
        <f t="shared" si="124"/>
        <v>0</v>
      </c>
      <c r="AD172">
        <f t="shared" si="125"/>
        <v>177.89</v>
      </c>
      <c r="AE172">
        <f t="shared" si="126"/>
        <v>36.700000000000003</v>
      </c>
      <c r="AF172">
        <f t="shared" si="127"/>
        <v>128.26</v>
      </c>
      <c r="AG172">
        <f t="shared" si="128"/>
        <v>0</v>
      </c>
      <c r="AH172">
        <f t="shared" si="129"/>
        <v>15.035999999999998</v>
      </c>
      <c r="AI172">
        <f t="shared" si="130"/>
        <v>3.6479999999999997</v>
      </c>
      <c r="AJ172">
        <f t="shared" si="131"/>
        <v>0</v>
      </c>
      <c r="AK172">
        <v>255.12</v>
      </c>
      <c r="AL172">
        <v>0</v>
      </c>
      <c r="AM172">
        <v>148.24</v>
      </c>
      <c r="AN172">
        <v>30.58</v>
      </c>
      <c r="AO172">
        <v>106.88</v>
      </c>
      <c r="AP172">
        <v>0</v>
      </c>
      <c r="AQ172">
        <v>12.53</v>
      </c>
      <c r="AR172">
        <v>3.04</v>
      </c>
      <c r="AS172">
        <v>0</v>
      </c>
      <c r="AT172">
        <v>92</v>
      </c>
      <c r="AU172">
        <v>46</v>
      </c>
      <c r="AV172">
        <v>1</v>
      </c>
      <c r="AW172">
        <v>1</v>
      </c>
      <c r="AZ172">
        <v>1</v>
      </c>
      <c r="BA172">
        <v>50.93</v>
      </c>
      <c r="BB172">
        <v>16.309999999999999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66</v>
      </c>
      <c r="BM172">
        <v>1002</v>
      </c>
      <c r="BN172">
        <v>0</v>
      </c>
      <c r="BO172" t="s">
        <v>63</v>
      </c>
      <c r="BP172">
        <v>1</v>
      </c>
      <c r="BQ172">
        <v>2</v>
      </c>
      <c r="BR172">
        <v>0</v>
      </c>
      <c r="BS172">
        <v>50.93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92</v>
      </c>
      <c r="CA172">
        <v>46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326</v>
      </c>
      <c r="CO172">
        <v>0</v>
      </c>
      <c r="CP172">
        <f t="shared" si="132"/>
        <v>16069</v>
      </c>
      <c r="CQ172">
        <f t="shared" si="133"/>
        <v>0</v>
      </c>
      <c r="CR172">
        <f t="shared" si="134"/>
        <v>2901.5569999999998</v>
      </c>
      <c r="CS172">
        <f t="shared" si="135"/>
        <v>1869.1310000000001</v>
      </c>
      <c r="CT172">
        <f t="shared" si="136"/>
        <v>6532.2817999999997</v>
      </c>
      <c r="CU172">
        <f t="shared" si="137"/>
        <v>0</v>
      </c>
      <c r="CV172">
        <f t="shared" si="138"/>
        <v>15.035999999999998</v>
      </c>
      <c r="CW172">
        <f t="shared" si="139"/>
        <v>3.6479999999999997</v>
      </c>
      <c r="CX172">
        <f t="shared" si="140"/>
        <v>0</v>
      </c>
      <c r="CY172">
        <f t="shared" si="141"/>
        <v>13166.12</v>
      </c>
      <c r="CZ172">
        <f t="shared" si="142"/>
        <v>6583.06</v>
      </c>
      <c r="DC172" t="s">
        <v>3</v>
      </c>
      <c r="DD172" t="s">
        <v>3</v>
      </c>
      <c r="DE172" t="s">
        <v>29</v>
      </c>
      <c r="DF172" t="s">
        <v>29</v>
      </c>
      <c r="DG172" t="s">
        <v>29</v>
      </c>
      <c r="DH172" t="s">
        <v>3</v>
      </c>
      <c r="DI172" t="s">
        <v>29</v>
      </c>
      <c r="DJ172" t="s">
        <v>29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65</v>
      </c>
      <c r="DW172" t="s">
        <v>65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49994150</v>
      </c>
      <c r="EF172">
        <v>2</v>
      </c>
      <c r="EG172" t="s">
        <v>31</v>
      </c>
      <c r="EH172">
        <v>1</v>
      </c>
      <c r="EI172" t="s">
        <v>32</v>
      </c>
      <c r="EJ172">
        <v>1</v>
      </c>
      <c r="EK172">
        <v>1002</v>
      </c>
      <c r="EL172" t="s">
        <v>33</v>
      </c>
      <c r="EM172" t="s">
        <v>34</v>
      </c>
      <c r="EO172" t="s">
        <v>42</v>
      </c>
      <c r="EQ172">
        <v>131072</v>
      </c>
      <c r="ER172">
        <v>255.12</v>
      </c>
      <c r="ES172">
        <v>0</v>
      </c>
      <c r="ET172">
        <v>148.24</v>
      </c>
      <c r="EU172">
        <v>30.58</v>
      </c>
      <c r="EV172">
        <v>106.88</v>
      </c>
      <c r="EW172">
        <v>12.53</v>
      </c>
      <c r="EX172">
        <v>3.04</v>
      </c>
      <c r="EY172">
        <v>0</v>
      </c>
      <c r="FQ172">
        <v>0</v>
      </c>
      <c r="FR172">
        <v>0</v>
      </c>
      <c r="FS172">
        <v>0</v>
      </c>
      <c r="FX172">
        <v>92</v>
      </c>
      <c r="FY172">
        <v>46</v>
      </c>
      <c r="GA172" t="s">
        <v>3</v>
      </c>
      <c r="GD172">
        <v>1</v>
      </c>
      <c r="GF172">
        <v>-1028618296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>ROUND(IF(AND(BH172=3,BI172=3,FS172&lt;&gt;0),P172,0),0)</f>
        <v>0</v>
      </c>
      <c r="GM172">
        <f>ROUND(O172+X172+Y172,0)+GX172</f>
        <v>35818</v>
      </c>
      <c r="GN172">
        <f t="shared" si="143"/>
        <v>35818</v>
      </c>
      <c r="GO172">
        <f t="shared" si="144"/>
        <v>0</v>
      </c>
      <c r="GP172">
        <f t="shared" si="145"/>
        <v>0</v>
      </c>
      <c r="GR172">
        <v>0</v>
      </c>
      <c r="GS172">
        <v>3</v>
      </c>
      <c r="GT172">
        <v>0</v>
      </c>
      <c r="GU172" t="s">
        <v>3</v>
      </c>
      <c r="GV172">
        <f t="shared" si="146"/>
        <v>0</v>
      </c>
      <c r="GW172">
        <v>1</v>
      </c>
      <c r="GX172">
        <f>ROUND(HC172*I172,0)</f>
        <v>0</v>
      </c>
      <c r="HA172">
        <v>0</v>
      </c>
      <c r="HB172">
        <v>0</v>
      </c>
      <c r="HC172">
        <f t="shared" si="147"/>
        <v>0</v>
      </c>
      <c r="HE172" t="s">
        <v>3</v>
      </c>
      <c r="HF172" t="s">
        <v>3</v>
      </c>
      <c r="HM172" t="s">
        <v>3</v>
      </c>
      <c r="HN172" t="s">
        <v>36</v>
      </c>
      <c r="HO172" t="s">
        <v>37</v>
      </c>
      <c r="HP172" t="s">
        <v>33</v>
      </c>
      <c r="HQ172" t="s">
        <v>33</v>
      </c>
      <c r="HS172">
        <v>0</v>
      </c>
      <c r="IK172">
        <v>0</v>
      </c>
    </row>
    <row r="173" spans="1:255" x14ac:dyDescent="0.2">
      <c r="A173" s="2">
        <v>17</v>
      </c>
      <c r="B173" s="2">
        <v>1</v>
      </c>
      <c r="C173" s="2">
        <f>ROW(SmtRes!A121)</f>
        <v>121</v>
      </c>
      <c r="D173" s="2">
        <f>ROW(EtalonRes!A119)</f>
        <v>119</v>
      </c>
      <c r="E173" s="2" t="s">
        <v>175</v>
      </c>
      <c r="F173" s="2" t="s">
        <v>68</v>
      </c>
      <c r="G173" s="2" t="s">
        <v>69</v>
      </c>
      <c r="H173" s="2" t="s">
        <v>70</v>
      </c>
      <c r="I173" s="2">
        <f>ROUND(I163*1000*1.75,7)</f>
        <v>13.475</v>
      </c>
      <c r="J173" s="2">
        <v>0</v>
      </c>
      <c r="K173" s="2">
        <f>ROUND(I163*1000*1.75,7)</f>
        <v>13.475</v>
      </c>
      <c r="L173" s="2"/>
      <c r="M173" s="2"/>
      <c r="N173" s="2"/>
      <c r="O173" s="2">
        <f>ROUND(CP173,2)</f>
        <v>212.23</v>
      </c>
      <c r="P173" s="2">
        <f>ROUND(CQ173*I173,2)</f>
        <v>0</v>
      </c>
      <c r="Q173" s="2">
        <f>ROUND(CR173*I173,2)</f>
        <v>212.23</v>
      </c>
      <c r="R173" s="2">
        <f>ROUND(CS173*I173,2)</f>
        <v>0</v>
      </c>
      <c r="S173" s="2">
        <f>ROUND(CT173*I173,2)</f>
        <v>0</v>
      </c>
      <c r="T173" s="2">
        <f>ROUND(CU173*I173,2)</f>
        <v>0</v>
      </c>
      <c r="U173" s="2">
        <f t="shared" si="121"/>
        <v>0</v>
      </c>
      <c r="V173" s="2">
        <f t="shared" si="122"/>
        <v>0</v>
      </c>
      <c r="W173" s="2">
        <f>ROUND(CX173*I173,2)</f>
        <v>0</v>
      </c>
      <c r="X173" s="2">
        <f>ROUND(CY173,2)</f>
        <v>0</v>
      </c>
      <c r="Y173" s="2">
        <f>ROUND(CZ173,2)</f>
        <v>0</v>
      </c>
      <c r="Z173" s="2"/>
      <c r="AA173" s="2">
        <v>64926385</v>
      </c>
      <c r="AB173" s="2">
        <f t="shared" si="123"/>
        <v>15.75</v>
      </c>
      <c r="AC173" s="2">
        <f t="shared" si="124"/>
        <v>0</v>
      </c>
      <c r="AD173" s="2">
        <f>ROUND(((ET173)+ROUND(((EU173)*1.85),2)),2)</f>
        <v>15.75</v>
      </c>
      <c r="AE173" s="2">
        <f>ROUND(((EU173)+ROUND(((EU173)*1.85),2)),2)</f>
        <v>0</v>
      </c>
      <c r="AF173" s="2">
        <f>ROUND(((EV173)+ROUND(((EV173)*1.85),2)),2)</f>
        <v>0</v>
      </c>
      <c r="AG173" s="2">
        <f t="shared" si="128"/>
        <v>0</v>
      </c>
      <c r="AH173" s="2">
        <f>(EW173)</f>
        <v>0</v>
      </c>
      <c r="AI173" s="2">
        <f>(EX173)</f>
        <v>0</v>
      </c>
      <c r="AJ173" s="2">
        <f t="shared" si="131"/>
        <v>0</v>
      </c>
      <c r="AK173" s="2">
        <v>15.75</v>
      </c>
      <c r="AL173" s="2">
        <v>0</v>
      </c>
      <c r="AM173" s="2">
        <v>15.75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0</v>
      </c>
      <c r="BI173" s="2">
        <v>1</v>
      </c>
      <c r="BJ173" s="2" t="s">
        <v>71</v>
      </c>
      <c r="BK173" s="2"/>
      <c r="BL173" s="2"/>
      <c r="BM173" s="2">
        <v>700001</v>
      </c>
      <c r="BN173" s="2">
        <v>0</v>
      </c>
      <c r="BO173" s="2" t="s">
        <v>3</v>
      </c>
      <c r="BP173" s="2">
        <v>0</v>
      </c>
      <c r="BQ173" s="2">
        <v>10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0</v>
      </c>
      <c r="CA173" s="2">
        <v>0</v>
      </c>
      <c r="CB173" s="2" t="s">
        <v>3</v>
      </c>
      <c r="CC173" s="2"/>
      <c r="CD173" s="2"/>
      <c r="CE173" s="2">
        <v>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3</v>
      </c>
      <c r="CO173" s="2">
        <v>0</v>
      </c>
      <c r="CP173" s="2">
        <f t="shared" si="132"/>
        <v>212.23</v>
      </c>
      <c r="CQ173" s="2">
        <f t="shared" si="133"/>
        <v>0</v>
      </c>
      <c r="CR173" s="2">
        <f>(((ET173)*BB173-(EU173)*BS173)+AE173*BS173)</f>
        <v>15.75</v>
      </c>
      <c r="CS173" s="2">
        <f t="shared" si="135"/>
        <v>0</v>
      </c>
      <c r="CT173" s="2">
        <f t="shared" si="136"/>
        <v>0</v>
      </c>
      <c r="CU173" s="2">
        <f t="shared" si="137"/>
        <v>0</v>
      </c>
      <c r="CV173" s="2">
        <f t="shared" si="138"/>
        <v>0</v>
      </c>
      <c r="CW173" s="2">
        <f t="shared" si="139"/>
        <v>0</v>
      </c>
      <c r="CX173" s="2">
        <f t="shared" si="140"/>
        <v>0</v>
      </c>
      <c r="CY173" s="2">
        <f t="shared" si="141"/>
        <v>0</v>
      </c>
      <c r="CZ173" s="2">
        <f t="shared" si="142"/>
        <v>0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1013</v>
      </c>
      <c r="DV173" s="2" t="s">
        <v>70</v>
      </c>
      <c r="DW173" s="2" t="s">
        <v>70</v>
      </c>
      <c r="DX173" s="2">
        <v>1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49994110</v>
      </c>
      <c r="EF173" s="2">
        <v>10</v>
      </c>
      <c r="EG173" s="2" t="s">
        <v>72</v>
      </c>
      <c r="EH173" s="2">
        <v>0</v>
      </c>
      <c r="EI173" s="2" t="s">
        <v>3</v>
      </c>
      <c r="EJ173" s="2">
        <v>1</v>
      </c>
      <c r="EK173" s="2">
        <v>700001</v>
      </c>
      <c r="EL173" s="2" t="s">
        <v>73</v>
      </c>
      <c r="EM173" s="2" t="s">
        <v>74</v>
      </c>
      <c r="EN173" s="2"/>
      <c r="EO173" s="2" t="s">
        <v>3</v>
      </c>
      <c r="EP173" s="2"/>
      <c r="EQ173" s="2">
        <v>131072</v>
      </c>
      <c r="ER173" s="2">
        <v>15.75</v>
      </c>
      <c r="ES173" s="2">
        <v>0</v>
      </c>
      <c r="ET173" s="2">
        <v>15.75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v>0</v>
      </c>
      <c r="FS173" s="2">
        <v>0</v>
      </c>
      <c r="FT173" s="2"/>
      <c r="FU173" s="2"/>
      <c r="FV173" s="2"/>
      <c r="FW173" s="2"/>
      <c r="FX173" s="2">
        <v>0</v>
      </c>
      <c r="FY173" s="2">
        <v>0</v>
      </c>
      <c r="FZ173" s="2"/>
      <c r="GA173" s="2" t="s">
        <v>3</v>
      </c>
      <c r="GB173" s="2"/>
      <c r="GC173" s="2"/>
      <c r="GD173" s="2">
        <v>1</v>
      </c>
      <c r="GE173" s="2"/>
      <c r="GF173" s="2">
        <v>2133112672</v>
      </c>
      <c r="GG173" s="2">
        <v>2</v>
      </c>
      <c r="GH173" s="2">
        <v>1</v>
      </c>
      <c r="GI173" s="2">
        <v>-2</v>
      </c>
      <c r="GJ173" s="2">
        <v>0</v>
      </c>
      <c r="GK173" s="2">
        <v>0</v>
      </c>
      <c r="GL173" s="2">
        <f>ROUND(IF(AND(BH173=3,BI173=3,FS173&lt;&gt;0),P173,0),2)</f>
        <v>0</v>
      </c>
      <c r="GM173" s="2">
        <f>ROUND(O173+X173+Y173,2)+GX173</f>
        <v>212.23</v>
      </c>
      <c r="GN173" s="2">
        <f t="shared" si="143"/>
        <v>212.23</v>
      </c>
      <c r="GO173" s="2">
        <f t="shared" si="144"/>
        <v>0</v>
      </c>
      <c r="GP173" s="2">
        <f t="shared" si="145"/>
        <v>0</v>
      </c>
      <c r="GQ173" s="2"/>
      <c r="GR173" s="2">
        <v>0</v>
      </c>
      <c r="GS173" s="2">
        <v>3</v>
      </c>
      <c r="GT173" s="2">
        <v>0</v>
      </c>
      <c r="GU173" s="2" t="s">
        <v>3</v>
      </c>
      <c r="GV173" s="2">
        <f t="shared" si="146"/>
        <v>0</v>
      </c>
      <c r="GW173" s="2">
        <v>1</v>
      </c>
      <c r="GX173" s="2">
        <f>ROUND(HC173*I173,2)</f>
        <v>0</v>
      </c>
      <c r="GY173" s="2"/>
      <c r="GZ173" s="2"/>
      <c r="HA173" s="2">
        <v>0</v>
      </c>
      <c r="HB173" s="2">
        <v>0</v>
      </c>
      <c r="HC173" s="2">
        <f t="shared" si="147"/>
        <v>0</v>
      </c>
      <c r="HD173" s="2">
        <f>GM173</f>
        <v>212.23</v>
      </c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3</v>
      </c>
      <c r="HO173" s="2" t="s">
        <v>3</v>
      </c>
      <c r="HP173" s="2" t="s">
        <v>3</v>
      </c>
      <c r="HQ173" s="2" t="s">
        <v>3</v>
      </c>
      <c r="HR173" s="2"/>
      <c r="HS173" s="2">
        <v>0</v>
      </c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>
        <v>17</v>
      </c>
      <c r="B174">
        <v>1</v>
      </c>
      <c r="C174">
        <f>ROW(SmtRes!A122)</f>
        <v>122</v>
      </c>
      <c r="D174">
        <f>ROW(EtalonRes!A120)</f>
        <v>120</v>
      </c>
      <c r="E174" t="s">
        <v>175</v>
      </c>
      <c r="F174" t="s">
        <v>68</v>
      </c>
      <c r="G174" t="s">
        <v>69</v>
      </c>
      <c r="H174" t="s">
        <v>70</v>
      </c>
      <c r="I174">
        <f>ROUND(I164*1000*1.75,7)</f>
        <v>13.475</v>
      </c>
      <c r="J174">
        <v>0</v>
      </c>
      <c r="K174">
        <f>ROUND(I164*1000*1.75,7)</f>
        <v>13.475</v>
      </c>
      <c r="O174">
        <f>ROUND(CP174,0)</f>
        <v>4489</v>
      </c>
      <c r="P174">
        <f>ROUND(CQ174*I174,0)</f>
        <v>0</v>
      </c>
      <c r="Q174">
        <f>ROUND(CR174*I174,0)</f>
        <v>4489</v>
      </c>
      <c r="R174">
        <f>ROUND(CS174*I174,0)</f>
        <v>0</v>
      </c>
      <c r="S174">
        <f>ROUND(CT174*I174,0)</f>
        <v>0</v>
      </c>
      <c r="T174">
        <f>ROUND(CU174*I174,0)</f>
        <v>0</v>
      </c>
      <c r="U174">
        <f t="shared" si="121"/>
        <v>0</v>
      </c>
      <c r="V174">
        <f t="shared" si="122"/>
        <v>0</v>
      </c>
      <c r="W174">
        <f>ROUND(CX174*I174,0)</f>
        <v>0</v>
      </c>
      <c r="X174">
        <f>ROUND(CY174,0)</f>
        <v>0</v>
      </c>
      <c r="Y174">
        <f>ROUND(CZ174,0)</f>
        <v>0</v>
      </c>
      <c r="AA174">
        <v>64926383</v>
      </c>
      <c r="AB174">
        <f t="shared" si="123"/>
        <v>15.75</v>
      </c>
      <c r="AC174">
        <f t="shared" si="124"/>
        <v>0</v>
      </c>
      <c r="AD174">
        <f>ROUND(((ET174)+ROUND(((EU174)*1.85),2)),2)</f>
        <v>15.75</v>
      </c>
      <c r="AE174">
        <f>ROUND(((EU174)+ROUND(((EU174)*1.85),2)),2)</f>
        <v>0</v>
      </c>
      <c r="AF174">
        <f>ROUND(((EV174)+ROUND(((EV174)*1.85),2)),2)</f>
        <v>0</v>
      </c>
      <c r="AG174">
        <f t="shared" si="128"/>
        <v>0</v>
      </c>
      <c r="AH174">
        <f>(EW174)</f>
        <v>0</v>
      </c>
      <c r="AI174">
        <f>(EX174)</f>
        <v>0</v>
      </c>
      <c r="AJ174">
        <f t="shared" si="131"/>
        <v>0</v>
      </c>
      <c r="AK174">
        <v>15.75</v>
      </c>
      <c r="AL174">
        <v>0</v>
      </c>
      <c r="AM174">
        <v>15.75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21.15</v>
      </c>
      <c r="BB174">
        <v>21.15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71</v>
      </c>
      <c r="BM174">
        <v>700001</v>
      </c>
      <c r="BN174">
        <v>0</v>
      </c>
      <c r="BO174" t="s">
        <v>3</v>
      </c>
      <c r="BP174">
        <v>0</v>
      </c>
      <c r="BQ174">
        <v>10</v>
      </c>
      <c r="BR174">
        <v>0</v>
      </c>
      <c r="BS174">
        <v>21.15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32"/>
        <v>4489</v>
      </c>
      <c r="CQ174">
        <f t="shared" si="133"/>
        <v>0</v>
      </c>
      <c r="CR174">
        <f>(((ET174)*BB174-(EU174)*BS174)+AE174*BS174)</f>
        <v>333.11249999999995</v>
      </c>
      <c r="CS174">
        <f t="shared" si="135"/>
        <v>0</v>
      </c>
      <c r="CT174">
        <f t="shared" si="136"/>
        <v>0</v>
      </c>
      <c r="CU174">
        <f t="shared" si="137"/>
        <v>0</v>
      </c>
      <c r="CV174">
        <f t="shared" si="138"/>
        <v>0</v>
      </c>
      <c r="CW174">
        <f t="shared" si="139"/>
        <v>0</v>
      </c>
      <c r="CX174">
        <f t="shared" si="140"/>
        <v>0</v>
      </c>
      <c r="CY174">
        <f t="shared" si="141"/>
        <v>0</v>
      </c>
      <c r="CZ174">
        <f t="shared" si="142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70</v>
      </c>
      <c r="DW174" t="s">
        <v>70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49994110</v>
      </c>
      <c r="EF174">
        <v>10</v>
      </c>
      <c r="EG174" t="s">
        <v>72</v>
      </c>
      <c r="EH174">
        <v>0</v>
      </c>
      <c r="EI174" t="s">
        <v>3</v>
      </c>
      <c r="EJ174">
        <v>1</v>
      </c>
      <c r="EK174">
        <v>700001</v>
      </c>
      <c r="EL174" t="s">
        <v>73</v>
      </c>
      <c r="EM174" t="s">
        <v>74</v>
      </c>
      <c r="EO174" t="s">
        <v>3</v>
      </c>
      <c r="EQ174">
        <v>131072</v>
      </c>
      <c r="ER174">
        <v>15.75</v>
      </c>
      <c r="ES174">
        <v>0</v>
      </c>
      <c r="ET174">
        <v>15.75</v>
      </c>
      <c r="EU174">
        <v>0</v>
      </c>
      <c r="EV174">
        <v>0</v>
      </c>
      <c r="EW174">
        <v>0</v>
      </c>
      <c r="EX174">
        <v>0</v>
      </c>
      <c r="EY174">
        <v>0</v>
      </c>
      <c r="FQ174">
        <v>0</v>
      </c>
      <c r="FR174">
        <v>0</v>
      </c>
      <c r="FS174">
        <v>0</v>
      </c>
      <c r="FX174">
        <v>0</v>
      </c>
      <c r="FY174">
        <v>0</v>
      </c>
      <c r="GA174" t="s">
        <v>3</v>
      </c>
      <c r="GD174">
        <v>1</v>
      </c>
      <c r="GF174">
        <v>2133112672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>ROUND(IF(AND(BH174=3,BI174=3,FS174&lt;&gt;0),P174,0),0)</f>
        <v>0</v>
      </c>
      <c r="GM174">
        <f>ROUND(O174+X174+Y174,0)+GX174</f>
        <v>4489</v>
      </c>
      <c r="GN174">
        <f t="shared" si="143"/>
        <v>4489</v>
      </c>
      <c r="GO174">
        <f t="shared" si="144"/>
        <v>0</v>
      </c>
      <c r="GP174">
        <f t="shared" si="145"/>
        <v>0</v>
      </c>
      <c r="GR174">
        <v>0</v>
      </c>
      <c r="GS174">
        <v>3</v>
      </c>
      <c r="GT174">
        <v>0</v>
      </c>
      <c r="GU174" t="s">
        <v>3</v>
      </c>
      <c r="GV174">
        <f t="shared" si="146"/>
        <v>0</v>
      </c>
      <c r="GW174">
        <v>1</v>
      </c>
      <c r="GX174">
        <f>ROUND(HC174*I174,0)</f>
        <v>0</v>
      </c>
      <c r="HA174">
        <v>0</v>
      </c>
      <c r="HB174">
        <v>0</v>
      </c>
      <c r="HC174">
        <f t="shared" si="147"/>
        <v>0</v>
      </c>
      <c r="HD174">
        <f>GM174</f>
        <v>4489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6" spans="1:255" x14ac:dyDescent="0.2">
      <c r="A176" s="3">
        <v>51</v>
      </c>
      <c r="B176" s="3">
        <f>B157</f>
        <v>1</v>
      </c>
      <c r="C176" s="3">
        <f>A157</f>
        <v>4</v>
      </c>
      <c r="D176" s="3">
        <f>ROW(A157)</f>
        <v>157</v>
      </c>
      <c r="E176" s="3"/>
      <c r="F176" s="3" t="str">
        <f>IF(F157&lt;&gt;"",F157,"")</f>
        <v>Новый раздел</v>
      </c>
      <c r="G176" s="3" t="str">
        <f>IF(G157&lt;&gt;"",G157,"")</f>
        <v>Земляные работы по ус-ву приемного портала ( (248029-2021-ПОС ВОР№2)</v>
      </c>
      <c r="H176" s="3">
        <v>0</v>
      </c>
      <c r="I176" s="3"/>
      <c r="J176" s="3"/>
      <c r="K176" s="3"/>
      <c r="L176" s="3"/>
      <c r="M176" s="3"/>
      <c r="N176" s="3"/>
      <c r="O176" s="3">
        <f t="shared" ref="O176:T176" si="148">ROUND(AB176,0)</f>
        <v>1831</v>
      </c>
      <c r="P176" s="3">
        <f t="shared" si="148"/>
        <v>0</v>
      </c>
      <c r="Q176" s="3">
        <f t="shared" si="148"/>
        <v>1377</v>
      </c>
      <c r="R176" s="3">
        <f t="shared" si="148"/>
        <v>148</v>
      </c>
      <c r="S176" s="3">
        <f t="shared" si="148"/>
        <v>454</v>
      </c>
      <c r="T176" s="3">
        <f t="shared" si="148"/>
        <v>0</v>
      </c>
      <c r="U176" s="3">
        <f>AH176</f>
        <v>56.234543000000002</v>
      </c>
      <c r="V176" s="3">
        <f>AI176</f>
        <v>12.549235400000001</v>
      </c>
      <c r="W176" s="3">
        <f>ROUND(AJ176,0)</f>
        <v>0</v>
      </c>
      <c r="X176" s="3">
        <f>ROUND(AK176,0)</f>
        <v>548</v>
      </c>
      <c r="Y176" s="3">
        <f>ROUND(AL176,0)</f>
        <v>264</v>
      </c>
      <c r="Z176" s="3"/>
      <c r="AA176" s="3"/>
      <c r="AB176" s="3">
        <f>ROUND(SUMIF(AA161:AA174,"=64926385",O161:O174),0)</f>
        <v>1831</v>
      </c>
      <c r="AC176" s="3">
        <f>ROUND(SUMIF(AA161:AA174,"=64926385",P161:P174),0)</f>
        <v>0</v>
      </c>
      <c r="AD176" s="3">
        <f>ROUND(SUMIF(AA161:AA174,"=64926385",Q161:Q174),0)</f>
        <v>1377</v>
      </c>
      <c r="AE176" s="3">
        <f>ROUND(SUMIF(AA161:AA174,"=64926385",R161:R174),0)</f>
        <v>148</v>
      </c>
      <c r="AF176" s="3">
        <f>ROUND(SUMIF(AA161:AA174,"=64926385",S161:S174),0)</f>
        <v>454</v>
      </c>
      <c r="AG176" s="3">
        <f>ROUND(SUMIF(AA161:AA174,"=64926385",T161:T174),0)</f>
        <v>0</v>
      </c>
      <c r="AH176" s="3">
        <f>SUMIF(AA161:AA174,"=64926385",U161:U174)</f>
        <v>56.234543000000002</v>
      </c>
      <c r="AI176" s="3">
        <f>SUMIF(AA161:AA174,"=64926385",V161:V174)</f>
        <v>12.549235400000001</v>
      </c>
      <c r="AJ176" s="3">
        <f>ROUND(SUMIF(AA161:AA174,"=64926385",W161:W174),0)</f>
        <v>0</v>
      </c>
      <c r="AK176" s="3">
        <f>ROUND(SUMIF(AA161:AA174,"=64926385",X161:X174),0)</f>
        <v>548</v>
      </c>
      <c r="AL176" s="3">
        <f>ROUND(SUMIF(AA161:AA174,"=64926385",Y161:Y174),0)</f>
        <v>264</v>
      </c>
      <c r="AM176" s="3"/>
      <c r="AN176" s="3"/>
      <c r="AO176" s="3">
        <f t="shared" ref="AO176:BD176" si="149">ROUND(BX176,0)</f>
        <v>0</v>
      </c>
      <c r="AP176" s="3">
        <f t="shared" si="149"/>
        <v>0</v>
      </c>
      <c r="AQ176" s="3">
        <f t="shared" si="149"/>
        <v>0</v>
      </c>
      <c r="AR176" s="3">
        <f t="shared" si="149"/>
        <v>2643</v>
      </c>
      <c r="AS176" s="3">
        <f t="shared" si="149"/>
        <v>2643</v>
      </c>
      <c r="AT176" s="3">
        <f t="shared" si="149"/>
        <v>0</v>
      </c>
      <c r="AU176" s="3">
        <f t="shared" si="149"/>
        <v>0</v>
      </c>
      <c r="AV176" s="3">
        <f t="shared" si="149"/>
        <v>0</v>
      </c>
      <c r="AW176" s="3">
        <f t="shared" si="149"/>
        <v>0</v>
      </c>
      <c r="AX176" s="3">
        <f t="shared" si="149"/>
        <v>0</v>
      </c>
      <c r="AY176" s="3">
        <f t="shared" si="149"/>
        <v>0</v>
      </c>
      <c r="AZ176" s="3">
        <f t="shared" si="149"/>
        <v>0</v>
      </c>
      <c r="BA176" s="3">
        <f t="shared" si="149"/>
        <v>0</v>
      </c>
      <c r="BB176" s="3">
        <f t="shared" si="149"/>
        <v>0</v>
      </c>
      <c r="BC176" s="3">
        <f t="shared" si="149"/>
        <v>0</v>
      </c>
      <c r="BD176" s="3">
        <f t="shared" si="149"/>
        <v>212</v>
      </c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>
        <f>ROUND(SUMIF(AA161:AA174,"=64926385",FQ161:FQ174),0)</f>
        <v>0</v>
      </c>
      <c r="BY176" s="3">
        <f>ROUND(SUMIF(AA161:AA174,"=64926385",FR161:FR174),0)</f>
        <v>0</v>
      </c>
      <c r="BZ176" s="3">
        <f>ROUND(SUMIF(AA161:AA174,"=64926385",GL161:GL174),0)</f>
        <v>0</v>
      </c>
      <c r="CA176" s="3">
        <f>ROUND(SUMIF(AA161:AA174,"=64926385",GM161:GM174),0)</f>
        <v>2643</v>
      </c>
      <c r="CB176" s="3">
        <f>ROUND(SUMIF(AA161:AA174,"=64926385",GN161:GN174),0)</f>
        <v>2643</v>
      </c>
      <c r="CC176" s="3">
        <f>ROUND(SUMIF(AA161:AA174,"=64926385",GO161:GO174),0)</f>
        <v>0</v>
      </c>
      <c r="CD176" s="3">
        <f>ROUND(SUMIF(AA161:AA174,"=64926385",GP161:GP174),0)</f>
        <v>0</v>
      </c>
      <c r="CE176" s="3">
        <f>AC176-BX176</f>
        <v>0</v>
      </c>
      <c r="CF176" s="3">
        <f>AC176-BY176</f>
        <v>0</v>
      </c>
      <c r="CG176" s="3">
        <f>BX176-BZ176</f>
        <v>0</v>
      </c>
      <c r="CH176" s="3">
        <f>AC176-BX176-BY176+BZ176</f>
        <v>0</v>
      </c>
      <c r="CI176" s="3">
        <f>BY176-BZ176</f>
        <v>0</v>
      </c>
      <c r="CJ176" s="3">
        <f>ROUND(SUMIF(AA161:AA174,"=64926385",GX161:GX174),0)</f>
        <v>0</v>
      </c>
      <c r="CK176" s="3">
        <f>ROUND(SUMIF(AA161:AA174,"=64926385",GY161:GY174),0)</f>
        <v>0</v>
      </c>
      <c r="CL176" s="3">
        <f>ROUND(SUMIF(AA161:AA174,"=64926385",GZ161:GZ174),0)</f>
        <v>0</v>
      </c>
      <c r="CM176" s="3">
        <f>ROUND(SUMIF(AA161:AA174,"=64926385",HD161:HD174),0)</f>
        <v>212</v>
      </c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4">
        <f t="shared" ref="DG176:DL176" si="150">ROUND(DT176,0)</f>
        <v>44795</v>
      </c>
      <c r="DH176" s="4">
        <f t="shared" si="150"/>
        <v>1</v>
      </c>
      <c r="DI176" s="4">
        <f t="shared" si="150"/>
        <v>21663</v>
      </c>
      <c r="DJ176" s="4">
        <f t="shared" si="150"/>
        <v>7540</v>
      </c>
      <c r="DK176" s="4">
        <f t="shared" si="150"/>
        <v>23131</v>
      </c>
      <c r="DL176" s="4">
        <f t="shared" si="150"/>
        <v>0</v>
      </c>
      <c r="DM176" s="4">
        <f>DZ176</f>
        <v>56.234543000000002</v>
      </c>
      <c r="DN176" s="4">
        <f>EA176</f>
        <v>12.549235400000001</v>
      </c>
      <c r="DO176" s="4">
        <f>ROUND(EB176,0)</f>
        <v>0</v>
      </c>
      <c r="DP176" s="4">
        <f>ROUND(EC176,0)</f>
        <v>27892</v>
      </c>
      <c r="DQ176" s="4">
        <f>ROUND(ED176,0)</f>
        <v>13458</v>
      </c>
      <c r="DR176" s="4"/>
      <c r="DS176" s="4"/>
      <c r="DT176" s="4">
        <f>ROUND(SUMIF(AA161:AA174,"=64926383",O161:O174),0)</f>
        <v>44795</v>
      </c>
      <c r="DU176" s="4">
        <f>ROUND(SUMIF(AA161:AA174,"=64926383",P161:P174),0)</f>
        <v>1</v>
      </c>
      <c r="DV176" s="4">
        <f>ROUND(SUMIF(AA161:AA174,"=64926383",Q161:Q174),0)</f>
        <v>21663</v>
      </c>
      <c r="DW176" s="4">
        <f>ROUND(SUMIF(AA161:AA174,"=64926383",R161:R174),0)</f>
        <v>7540</v>
      </c>
      <c r="DX176" s="4">
        <f>ROUND(SUMIF(AA161:AA174,"=64926383",S161:S174),0)</f>
        <v>23131</v>
      </c>
      <c r="DY176" s="4">
        <f>ROUND(SUMIF(AA161:AA174,"=64926383",T161:T174),0)</f>
        <v>0</v>
      </c>
      <c r="DZ176" s="4">
        <f>SUMIF(AA161:AA174,"=64926383",U161:U174)</f>
        <v>56.234543000000002</v>
      </c>
      <c r="EA176" s="4">
        <f>SUMIF(AA161:AA174,"=64926383",V161:V174)</f>
        <v>12.549235400000001</v>
      </c>
      <c r="EB176" s="4">
        <f>ROUND(SUMIF(AA161:AA174,"=64926383",W161:W174),0)</f>
        <v>0</v>
      </c>
      <c r="EC176" s="4">
        <f>ROUND(SUMIF(AA161:AA174,"=64926383",X161:X174),0)</f>
        <v>27892</v>
      </c>
      <c r="ED176" s="4">
        <f>ROUND(SUMIF(AA161:AA174,"=64926383",Y161:Y174),0)</f>
        <v>13458</v>
      </c>
      <c r="EE176" s="4"/>
      <c r="EF176" s="4"/>
      <c r="EG176" s="4">
        <f t="shared" ref="EG176:EV176" si="151">ROUND(FP176,0)</f>
        <v>0</v>
      </c>
      <c r="EH176" s="4">
        <f t="shared" si="151"/>
        <v>0</v>
      </c>
      <c r="EI176" s="4">
        <f t="shared" si="151"/>
        <v>0</v>
      </c>
      <c r="EJ176" s="4">
        <f t="shared" si="151"/>
        <v>86145</v>
      </c>
      <c r="EK176" s="4">
        <f t="shared" si="151"/>
        <v>86145</v>
      </c>
      <c r="EL176" s="4">
        <f t="shared" si="151"/>
        <v>0</v>
      </c>
      <c r="EM176" s="4">
        <f t="shared" si="151"/>
        <v>0</v>
      </c>
      <c r="EN176" s="4">
        <f t="shared" si="151"/>
        <v>1</v>
      </c>
      <c r="EO176" s="4">
        <f t="shared" si="151"/>
        <v>1</v>
      </c>
      <c r="EP176" s="4">
        <f t="shared" si="151"/>
        <v>0</v>
      </c>
      <c r="EQ176" s="4">
        <f t="shared" si="151"/>
        <v>1</v>
      </c>
      <c r="ER176" s="4">
        <f t="shared" si="151"/>
        <v>0</v>
      </c>
      <c r="ES176" s="4">
        <f t="shared" si="151"/>
        <v>0</v>
      </c>
      <c r="ET176" s="4">
        <f t="shared" si="151"/>
        <v>0</v>
      </c>
      <c r="EU176" s="4">
        <f t="shared" si="151"/>
        <v>0</v>
      </c>
      <c r="EV176" s="4">
        <f t="shared" si="151"/>
        <v>4489</v>
      </c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>
        <f>ROUND(SUMIF(AA161:AA174,"=64926383",FQ161:FQ174),0)</f>
        <v>0</v>
      </c>
      <c r="FQ176" s="4">
        <f>ROUND(SUMIF(AA161:AA174,"=64926383",FR161:FR174),0)</f>
        <v>0</v>
      </c>
      <c r="FR176" s="4">
        <f>ROUND(SUMIF(AA161:AA174,"=64926383",GL161:GL174),0)</f>
        <v>0</v>
      </c>
      <c r="FS176" s="4">
        <f>ROUND(SUMIF(AA161:AA174,"=64926383",GM161:GM174),0)</f>
        <v>86145</v>
      </c>
      <c r="FT176" s="4">
        <f>ROUND(SUMIF(AA161:AA174,"=64926383",GN161:GN174),0)</f>
        <v>86145</v>
      </c>
      <c r="FU176" s="4">
        <f>ROUND(SUMIF(AA161:AA174,"=64926383",GO161:GO174),0)</f>
        <v>0</v>
      </c>
      <c r="FV176" s="4">
        <f>ROUND(SUMIF(AA161:AA174,"=64926383",GP161:GP174),0)</f>
        <v>0</v>
      </c>
      <c r="FW176" s="4">
        <f>DU176-FP176</f>
        <v>1</v>
      </c>
      <c r="FX176" s="4">
        <f>DU176-FQ176</f>
        <v>1</v>
      </c>
      <c r="FY176" s="4">
        <f>FP176-FR176</f>
        <v>0</v>
      </c>
      <c r="FZ176" s="4">
        <f>DU176-FP176-FQ176+FR176</f>
        <v>1</v>
      </c>
      <c r="GA176" s="4">
        <f>FQ176-FR176</f>
        <v>0</v>
      </c>
      <c r="GB176" s="4">
        <f>ROUND(SUMIF(AA161:AA174,"=64926383",GX161:GX174),0)</f>
        <v>0</v>
      </c>
      <c r="GC176" s="4">
        <f>ROUND(SUMIF(AA161:AA174,"=64926383",GY161:GY174),0)</f>
        <v>0</v>
      </c>
      <c r="GD176" s="4">
        <f>ROUND(SUMIF(AA161:AA174,"=64926383",GZ161:GZ174),0)</f>
        <v>0</v>
      </c>
      <c r="GE176" s="4">
        <f>ROUND(SUMIF(AA161:AA174,"=64926383",HD161:HD174),0)</f>
        <v>4489</v>
      </c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201</v>
      </c>
      <c r="F178" s="5">
        <f>ROUND(Source!O176,O178)</f>
        <v>1831</v>
      </c>
      <c r="G178" s="5" t="s">
        <v>75</v>
      </c>
      <c r="H178" s="5" t="s">
        <v>76</v>
      </c>
      <c r="I178" s="5"/>
      <c r="J178" s="5"/>
      <c r="K178" s="5">
        <v>201</v>
      </c>
      <c r="L178" s="5">
        <v>1</v>
      </c>
      <c r="M178" s="5">
        <v>3</v>
      </c>
      <c r="N178" s="5" t="s">
        <v>3</v>
      </c>
      <c r="O178" s="5">
        <v>0</v>
      </c>
      <c r="P178" s="5">
        <f>ROUND(Source!DG176,O178)</f>
        <v>44795</v>
      </c>
      <c r="Q178" s="5"/>
      <c r="R178" s="5"/>
      <c r="S178" s="5"/>
      <c r="T178" s="5"/>
      <c r="U178" s="5"/>
      <c r="V178" s="5"/>
      <c r="W178" s="5">
        <v>1830.74</v>
      </c>
      <c r="X178" s="5">
        <v>1</v>
      </c>
      <c r="Y178" s="5">
        <v>1830.74</v>
      </c>
      <c r="Z178" s="5">
        <v>44795</v>
      </c>
      <c r="AA178" s="5">
        <v>1</v>
      </c>
      <c r="AB178" s="5">
        <v>44795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202</v>
      </c>
      <c r="F179" s="5">
        <f>ROUND(Source!P176,O179)</f>
        <v>0</v>
      </c>
      <c r="G179" s="5" t="s">
        <v>77</v>
      </c>
      <c r="H179" s="5" t="s">
        <v>78</v>
      </c>
      <c r="I179" s="5"/>
      <c r="J179" s="5"/>
      <c r="K179" s="5">
        <v>202</v>
      </c>
      <c r="L179" s="5">
        <v>2</v>
      </c>
      <c r="M179" s="5">
        <v>3</v>
      </c>
      <c r="N179" s="5" t="s">
        <v>3</v>
      </c>
      <c r="O179" s="5">
        <v>0</v>
      </c>
      <c r="P179" s="5">
        <f>ROUND(Source!DH176,O179)</f>
        <v>1</v>
      </c>
      <c r="Q179" s="5"/>
      <c r="R179" s="5"/>
      <c r="S179" s="5"/>
      <c r="T179" s="5"/>
      <c r="U179" s="5"/>
      <c r="V179" s="5"/>
      <c r="W179" s="5">
        <v>0.03</v>
      </c>
      <c r="X179" s="5">
        <v>1</v>
      </c>
      <c r="Y179" s="5">
        <v>0.03</v>
      </c>
      <c r="Z179" s="5">
        <v>1</v>
      </c>
      <c r="AA179" s="5">
        <v>1</v>
      </c>
      <c r="AB179" s="5">
        <v>1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222</v>
      </c>
      <c r="F180" s="5">
        <f>ROUND(Source!AO176,O180)</f>
        <v>0</v>
      </c>
      <c r="G180" s="5" t="s">
        <v>79</v>
      </c>
      <c r="H180" s="5" t="s">
        <v>80</v>
      </c>
      <c r="I180" s="5"/>
      <c r="J180" s="5"/>
      <c r="K180" s="5">
        <v>222</v>
      </c>
      <c r="L180" s="5">
        <v>3</v>
      </c>
      <c r="M180" s="5">
        <v>3</v>
      </c>
      <c r="N180" s="5" t="s">
        <v>3</v>
      </c>
      <c r="O180" s="5">
        <v>0</v>
      </c>
      <c r="P180" s="5">
        <f>ROUND(Source!EG176,O180)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225</v>
      </c>
      <c r="F181" s="5">
        <f>ROUND(Source!AV176,O181)</f>
        <v>0</v>
      </c>
      <c r="G181" s="5" t="s">
        <v>81</v>
      </c>
      <c r="H181" s="5" t="s">
        <v>82</v>
      </c>
      <c r="I181" s="5"/>
      <c r="J181" s="5"/>
      <c r="K181" s="5">
        <v>225</v>
      </c>
      <c r="L181" s="5">
        <v>4</v>
      </c>
      <c r="M181" s="5">
        <v>3</v>
      </c>
      <c r="N181" s="5" t="s">
        <v>3</v>
      </c>
      <c r="O181" s="5">
        <v>0</v>
      </c>
      <c r="P181" s="5">
        <f>ROUND(Source!EN176,O181)</f>
        <v>1</v>
      </c>
      <c r="Q181" s="5"/>
      <c r="R181" s="5"/>
      <c r="S181" s="5"/>
      <c r="T181" s="5"/>
      <c r="U181" s="5"/>
      <c r="V181" s="5"/>
      <c r="W181" s="5">
        <v>0.03</v>
      </c>
      <c r="X181" s="5">
        <v>1</v>
      </c>
      <c r="Y181" s="5">
        <v>0.03</v>
      </c>
      <c r="Z181" s="5">
        <v>1</v>
      </c>
      <c r="AA181" s="5">
        <v>1</v>
      </c>
      <c r="AB181" s="5">
        <v>1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226</v>
      </c>
      <c r="F182" s="5">
        <f>ROUND(Source!AW176,O182)</f>
        <v>0</v>
      </c>
      <c r="G182" s="5" t="s">
        <v>83</v>
      </c>
      <c r="H182" s="5" t="s">
        <v>84</v>
      </c>
      <c r="I182" s="5"/>
      <c r="J182" s="5"/>
      <c r="K182" s="5">
        <v>226</v>
      </c>
      <c r="L182" s="5">
        <v>5</v>
      </c>
      <c r="M182" s="5">
        <v>3</v>
      </c>
      <c r="N182" s="5" t="s">
        <v>3</v>
      </c>
      <c r="O182" s="5">
        <v>0</v>
      </c>
      <c r="P182" s="5">
        <f>ROUND(Source!EO176,O182)</f>
        <v>1</v>
      </c>
      <c r="Q182" s="5"/>
      <c r="R182" s="5"/>
      <c r="S182" s="5"/>
      <c r="T182" s="5"/>
      <c r="U182" s="5"/>
      <c r="V182" s="5"/>
      <c r="W182" s="5">
        <v>0.03</v>
      </c>
      <c r="X182" s="5">
        <v>1</v>
      </c>
      <c r="Y182" s="5">
        <v>0.03</v>
      </c>
      <c r="Z182" s="5">
        <v>1</v>
      </c>
      <c r="AA182" s="5">
        <v>1</v>
      </c>
      <c r="AB182" s="5">
        <v>1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227</v>
      </c>
      <c r="F183" s="5">
        <f>ROUND(Source!AX176,O183)</f>
        <v>0</v>
      </c>
      <c r="G183" s="5" t="s">
        <v>85</v>
      </c>
      <c r="H183" s="5" t="s">
        <v>86</v>
      </c>
      <c r="I183" s="5"/>
      <c r="J183" s="5"/>
      <c r="K183" s="5">
        <v>227</v>
      </c>
      <c r="L183" s="5">
        <v>6</v>
      </c>
      <c r="M183" s="5">
        <v>3</v>
      </c>
      <c r="N183" s="5" t="s">
        <v>3</v>
      </c>
      <c r="O183" s="5">
        <v>0</v>
      </c>
      <c r="P183" s="5">
        <f>ROUND(Source!EP176,O183)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228</v>
      </c>
      <c r="F184" s="5">
        <f>ROUND(Source!AY176,O184)</f>
        <v>0</v>
      </c>
      <c r="G184" s="5" t="s">
        <v>87</v>
      </c>
      <c r="H184" s="5" t="s">
        <v>88</v>
      </c>
      <c r="I184" s="5"/>
      <c r="J184" s="5"/>
      <c r="K184" s="5">
        <v>228</v>
      </c>
      <c r="L184" s="5">
        <v>7</v>
      </c>
      <c r="M184" s="5">
        <v>3</v>
      </c>
      <c r="N184" s="5" t="s">
        <v>3</v>
      </c>
      <c r="O184" s="5">
        <v>0</v>
      </c>
      <c r="P184" s="5">
        <f>ROUND(Source!EQ176,O184)</f>
        <v>1</v>
      </c>
      <c r="Q184" s="5"/>
      <c r="R184" s="5"/>
      <c r="S184" s="5"/>
      <c r="T184" s="5"/>
      <c r="U184" s="5"/>
      <c r="V184" s="5"/>
      <c r="W184" s="5">
        <v>0.03</v>
      </c>
      <c r="X184" s="5">
        <v>1</v>
      </c>
      <c r="Y184" s="5">
        <v>0.03</v>
      </c>
      <c r="Z184" s="5">
        <v>1</v>
      </c>
      <c r="AA184" s="5">
        <v>1</v>
      </c>
      <c r="AB184" s="5">
        <v>1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216</v>
      </c>
      <c r="F185" s="5">
        <f>ROUND(Source!AP176,O185)</f>
        <v>0</v>
      </c>
      <c r="G185" s="5" t="s">
        <v>89</v>
      </c>
      <c r="H185" s="5" t="s">
        <v>90</v>
      </c>
      <c r="I185" s="5"/>
      <c r="J185" s="5"/>
      <c r="K185" s="5">
        <v>216</v>
      </c>
      <c r="L185" s="5">
        <v>8</v>
      </c>
      <c r="M185" s="5">
        <v>3</v>
      </c>
      <c r="N185" s="5" t="s">
        <v>3</v>
      </c>
      <c r="O185" s="5">
        <v>0</v>
      </c>
      <c r="P185" s="5">
        <f>ROUND(Source!EH176,O185)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223</v>
      </c>
      <c r="F186" s="5">
        <f>ROUND(Source!AQ176,O186)</f>
        <v>0</v>
      </c>
      <c r="G186" s="5" t="s">
        <v>91</v>
      </c>
      <c r="H186" s="5" t="s">
        <v>92</v>
      </c>
      <c r="I186" s="5"/>
      <c r="J186" s="5"/>
      <c r="K186" s="5">
        <v>223</v>
      </c>
      <c r="L186" s="5">
        <v>9</v>
      </c>
      <c r="M186" s="5">
        <v>3</v>
      </c>
      <c r="N186" s="5" t="s">
        <v>3</v>
      </c>
      <c r="O186" s="5">
        <v>0</v>
      </c>
      <c r="P186" s="5">
        <f>ROUND(Source!EI176,O186)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229</v>
      </c>
      <c r="F187" s="5">
        <f>ROUND(Source!AZ176,O187)</f>
        <v>0</v>
      </c>
      <c r="G187" s="5" t="s">
        <v>93</v>
      </c>
      <c r="H187" s="5" t="s">
        <v>94</v>
      </c>
      <c r="I187" s="5"/>
      <c r="J187" s="5"/>
      <c r="K187" s="5">
        <v>229</v>
      </c>
      <c r="L187" s="5">
        <v>10</v>
      </c>
      <c r="M187" s="5">
        <v>3</v>
      </c>
      <c r="N187" s="5" t="s">
        <v>3</v>
      </c>
      <c r="O187" s="5">
        <v>0</v>
      </c>
      <c r="P187" s="5">
        <f>ROUND(Source!ER176,O187)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203</v>
      </c>
      <c r="F188" s="5">
        <f>ROUND(Source!Q176,O188)</f>
        <v>1377</v>
      </c>
      <c r="G188" s="5" t="s">
        <v>95</v>
      </c>
      <c r="H188" s="5" t="s">
        <v>96</v>
      </c>
      <c r="I188" s="5"/>
      <c r="J188" s="5"/>
      <c r="K188" s="5">
        <v>203</v>
      </c>
      <c r="L188" s="5">
        <v>11</v>
      </c>
      <c r="M188" s="5">
        <v>3</v>
      </c>
      <c r="N188" s="5" t="s">
        <v>3</v>
      </c>
      <c r="O188" s="5">
        <v>0</v>
      </c>
      <c r="P188" s="5">
        <f>ROUND(Source!DI176,O188)</f>
        <v>21663</v>
      </c>
      <c r="Q188" s="5"/>
      <c r="R188" s="5"/>
      <c r="S188" s="5"/>
      <c r="T188" s="5"/>
      <c r="U188" s="5"/>
      <c r="V188" s="5"/>
      <c r="W188" s="5">
        <v>1164.29</v>
      </c>
      <c r="X188" s="5">
        <v>1</v>
      </c>
      <c r="Y188" s="5">
        <v>1164.29</v>
      </c>
      <c r="Z188" s="5">
        <v>17174</v>
      </c>
      <c r="AA188" s="5">
        <v>1</v>
      </c>
      <c r="AB188" s="5">
        <v>17174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231</v>
      </c>
      <c r="F189" s="5">
        <f>ROUND(Source!BB176,O189)</f>
        <v>0</v>
      </c>
      <c r="G189" s="5" t="s">
        <v>97</v>
      </c>
      <c r="H189" s="5" t="s">
        <v>98</v>
      </c>
      <c r="I189" s="5"/>
      <c r="J189" s="5"/>
      <c r="K189" s="5">
        <v>231</v>
      </c>
      <c r="L189" s="5">
        <v>12</v>
      </c>
      <c r="M189" s="5">
        <v>3</v>
      </c>
      <c r="N189" s="5" t="s">
        <v>3</v>
      </c>
      <c r="O189" s="5">
        <v>0</v>
      </c>
      <c r="P189" s="5">
        <f>ROUND(Source!ET176,O189)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204</v>
      </c>
      <c r="F190" s="5">
        <f>ROUND(Source!R176,O190)</f>
        <v>148</v>
      </c>
      <c r="G190" s="5" t="s">
        <v>99</v>
      </c>
      <c r="H190" s="5" t="s">
        <v>100</v>
      </c>
      <c r="I190" s="5"/>
      <c r="J190" s="5"/>
      <c r="K190" s="5">
        <v>204</v>
      </c>
      <c r="L190" s="5">
        <v>13</v>
      </c>
      <c r="M190" s="5">
        <v>3</v>
      </c>
      <c r="N190" s="5" t="s">
        <v>3</v>
      </c>
      <c r="O190" s="5">
        <v>0</v>
      </c>
      <c r="P190" s="5">
        <f>ROUND(Source!DJ176,O190)</f>
        <v>7540</v>
      </c>
      <c r="Q190" s="5"/>
      <c r="R190" s="5"/>
      <c r="S190" s="5"/>
      <c r="T190" s="5"/>
      <c r="U190" s="5"/>
      <c r="V190" s="5"/>
      <c r="W190" s="5">
        <v>148.03</v>
      </c>
      <c r="X190" s="5">
        <v>1</v>
      </c>
      <c r="Y190" s="5">
        <v>148.03</v>
      </c>
      <c r="Z190" s="5">
        <v>7540</v>
      </c>
      <c r="AA190" s="5">
        <v>1</v>
      </c>
      <c r="AB190" s="5">
        <v>7540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205</v>
      </c>
      <c r="F191" s="5">
        <f>ROUND(Source!S176,O191)</f>
        <v>454</v>
      </c>
      <c r="G191" s="5" t="s">
        <v>101</v>
      </c>
      <c r="H191" s="5" t="s">
        <v>102</v>
      </c>
      <c r="I191" s="5"/>
      <c r="J191" s="5"/>
      <c r="K191" s="5">
        <v>205</v>
      </c>
      <c r="L191" s="5">
        <v>14</v>
      </c>
      <c r="M191" s="5">
        <v>3</v>
      </c>
      <c r="N191" s="5" t="s">
        <v>3</v>
      </c>
      <c r="O191" s="5">
        <v>0</v>
      </c>
      <c r="P191" s="5">
        <f>ROUND(Source!DK176,O191)</f>
        <v>23131</v>
      </c>
      <c r="Q191" s="5"/>
      <c r="R191" s="5"/>
      <c r="S191" s="5"/>
      <c r="T191" s="5"/>
      <c r="U191" s="5"/>
      <c r="V191" s="5"/>
      <c r="W191" s="5">
        <v>454.19</v>
      </c>
      <c r="X191" s="5">
        <v>1</v>
      </c>
      <c r="Y191" s="5">
        <v>454.19</v>
      </c>
      <c r="Z191" s="5">
        <v>23131</v>
      </c>
      <c r="AA191" s="5">
        <v>1</v>
      </c>
      <c r="AB191" s="5">
        <v>23131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232</v>
      </c>
      <c r="F192" s="5">
        <f>ROUND(Source!BC176,O192)</f>
        <v>0</v>
      </c>
      <c r="G192" s="5" t="s">
        <v>103</v>
      </c>
      <c r="H192" s="5" t="s">
        <v>104</v>
      </c>
      <c r="I192" s="5"/>
      <c r="J192" s="5"/>
      <c r="K192" s="5">
        <v>232</v>
      </c>
      <c r="L192" s="5">
        <v>15</v>
      </c>
      <c r="M192" s="5">
        <v>3</v>
      </c>
      <c r="N192" s="5" t="s">
        <v>3</v>
      </c>
      <c r="O192" s="5">
        <v>0</v>
      </c>
      <c r="P192" s="5">
        <f>ROUND(Source!EU176,O192)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214</v>
      </c>
      <c r="F193" s="5">
        <f>ROUND(Source!AS176,O193)</f>
        <v>2643</v>
      </c>
      <c r="G193" s="5" t="s">
        <v>105</v>
      </c>
      <c r="H193" s="5" t="s">
        <v>106</v>
      </c>
      <c r="I193" s="5"/>
      <c r="J193" s="5"/>
      <c r="K193" s="5">
        <v>214</v>
      </c>
      <c r="L193" s="5">
        <v>16</v>
      </c>
      <c r="M193" s="5">
        <v>3</v>
      </c>
      <c r="N193" s="5" t="s">
        <v>3</v>
      </c>
      <c r="O193" s="5">
        <v>0</v>
      </c>
      <c r="P193" s="5">
        <f>ROUND(Source!EK176,O193)</f>
        <v>86145</v>
      </c>
      <c r="Q193" s="5"/>
      <c r="R193" s="5"/>
      <c r="S193" s="5"/>
      <c r="T193" s="5"/>
      <c r="U193" s="5"/>
      <c r="V193" s="5"/>
      <c r="W193" s="5">
        <v>2642.62</v>
      </c>
      <c r="X193" s="5">
        <v>1</v>
      </c>
      <c r="Y193" s="5">
        <v>2642.62</v>
      </c>
      <c r="Z193" s="5">
        <v>86145</v>
      </c>
      <c r="AA193" s="5">
        <v>1</v>
      </c>
      <c r="AB193" s="5">
        <v>86145</v>
      </c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215</v>
      </c>
      <c r="F194" s="5">
        <f>ROUND(Source!AT176,O194)</f>
        <v>0</v>
      </c>
      <c r="G194" s="5" t="s">
        <v>107</v>
      </c>
      <c r="H194" s="5" t="s">
        <v>108</v>
      </c>
      <c r="I194" s="5"/>
      <c r="J194" s="5"/>
      <c r="K194" s="5">
        <v>215</v>
      </c>
      <c r="L194" s="5">
        <v>17</v>
      </c>
      <c r="M194" s="5">
        <v>3</v>
      </c>
      <c r="N194" s="5" t="s">
        <v>3</v>
      </c>
      <c r="O194" s="5">
        <v>0</v>
      </c>
      <c r="P194" s="5">
        <f>ROUND(Source!EL176,O194)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217</v>
      </c>
      <c r="F195" s="5">
        <f>ROUND(Source!AU176,O195)</f>
        <v>0</v>
      </c>
      <c r="G195" s="5" t="s">
        <v>109</v>
      </c>
      <c r="H195" s="5" t="s">
        <v>110</v>
      </c>
      <c r="I195" s="5"/>
      <c r="J195" s="5"/>
      <c r="K195" s="5">
        <v>217</v>
      </c>
      <c r="L195" s="5">
        <v>18</v>
      </c>
      <c r="M195" s="5">
        <v>3</v>
      </c>
      <c r="N195" s="5" t="s">
        <v>3</v>
      </c>
      <c r="O195" s="5">
        <v>0</v>
      </c>
      <c r="P195" s="5">
        <f>ROUND(Source!EM176,O195)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230</v>
      </c>
      <c r="F196" s="5">
        <f>ROUND(Source!BA176,O196)</f>
        <v>0</v>
      </c>
      <c r="G196" s="5" t="s">
        <v>111</v>
      </c>
      <c r="H196" s="5" t="s">
        <v>112</v>
      </c>
      <c r="I196" s="5"/>
      <c r="J196" s="5"/>
      <c r="K196" s="5">
        <v>230</v>
      </c>
      <c r="L196" s="5">
        <v>19</v>
      </c>
      <c r="M196" s="5">
        <v>3</v>
      </c>
      <c r="N196" s="5" t="s">
        <v>3</v>
      </c>
      <c r="O196" s="5">
        <v>0</v>
      </c>
      <c r="P196" s="5">
        <f>ROUND(Source!ES176,O196)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206</v>
      </c>
      <c r="F197" s="5">
        <f>ROUND(Source!T176,O197)</f>
        <v>0</v>
      </c>
      <c r="G197" s="5" t="s">
        <v>113</v>
      </c>
      <c r="H197" s="5" t="s">
        <v>114</v>
      </c>
      <c r="I197" s="5"/>
      <c r="J197" s="5"/>
      <c r="K197" s="5">
        <v>206</v>
      </c>
      <c r="L197" s="5">
        <v>20</v>
      </c>
      <c r="M197" s="5">
        <v>3</v>
      </c>
      <c r="N197" s="5" t="s">
        <v>3</v>
      </c>
      <c r="O197" s="5">
        <v>0</v>
      </c>
      <c r="P197" s="5">
        <f>ROUND(Source!DL176,O197)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207</v>
      </c>
      <c r="F198" s="5">
        <f>ROUND(Source!U176,O198)</f>
        <v>56.234543000000002</v>
      </c>
      <c r="G198" s="5" t="s">
        <v>115</v>
      </c>
      <c r="H198" s="5" t="s">
        <v>116</v>
      </c>
      <c r="I198" s="5"/>
      <c r="J198" s="5"/>
      <c r="K198" s="5">
        <v>207</v>
      </c>
      <c r="L198" s="5">
        <v>21</v>
      </c>
      <c r="M198" s="5">
        <v>3</v>
      </c>
      <c r="N198" s="5" t="s">
        <v>3</v>
      </c>
      <c r="O198" s="5">
        <v>7</v>
      </c>
      <c r="P198" s="5">
        <f>ROUND(Source!DM176,O198)</f>
        <v>56.234543000000002</v>
      </c>
      <c r="Q198" s="5"/>
      <c r="R198" s="5"/>
      <c r="S198" s="5"/>
      <c r="T198" s="5"/>
      <c r="U198" s="5"/>
      <c r="V198" s="5"/>
      <c r="W198" s="5">
        <v>56.234543000000002</v>
      </c>
      <c r="X198" s="5">
        <v>1</v>
      </c>
      <c r="Y198" s="5">
        <v>56.234543000000002</v>
      </c>
      <c r="Z198" s="5">
        <v>56.234543000000002</v>
      </c>
      <c r="AA198" s="5">
        <v>1</v>
      </c>
      <c r="AB198" s="5">
        <v>56.234543000000002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208</v>
      </c>
      <c r="F199" s="5">
        <f>ROUND(Source!V176,O199)</f>
        <v>12.549235400000001</v>
      </c>
      <c r="G199" s="5" t="s">
        <v>117</v>
      </c>
      <c r="H199" s="5" t="s">
        <v>118</v>
      </c>
      <c r="I199" s="5"/>
      <c r="J199" s="5"/>
      <c r="K199" s="5">
        <v>208</v>
      </c>
      <c r="L199" s="5">
        <v>22</v>
      </c>
      <c r="M199" s="5">
        <v>3</v>
      </c>
      <c r="N199" s="5" t="s">
        <v>3</v>
      </c>
      <c r="O199" s="5">
        <v>7</v>
      </c>
      <c r="P199" s="5">
        <f>ROUND(Source!DN176,O199)</f>
        <v>12.549235400000001</v>
      </c>
      <c r="Q199" s="5"/>
      <c r="R199" s="5"/>
      <c r="S199" s="5"/>
      <c r="T199" s="5"/>
      <c r="U199" s="5"/>
      <c r="V199" s="5"/>
      <c r="W199" s="5">
        <v>12.549235400000001</v>
      </c>
      <c r="X199" s="5">
        <v>1</v>
      </c>
      <c r="Y199" s="5">
        <v>12.549235400000001</v>
      </c>
      <c r="Z199" s="5">
        <v>12.549235400000001</v>
      </c>
      <c r="AA199" s="5">
        <v>1</v>
      </c>
      <c r="AB199" s="5">
        <v>12.549235400000001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209</v>
      </c>
      <c r="F200" s="5">
        <f>ROUND(Source!W176,O200)</f>
        <v>0</v>
      </c>
      <c r="G200" s="5" t="s">
        <v>119</v>
      </c>
      <c r="H200" s="5" t="s">
        <v>120</v>
      </c>
      <c r="I200" s="5"/>
      <c r="J200" s="5"/>
      <c r="K200" s="5">
        <v>209</v>
      </c>
      <c r="L200" s="5">
        <v>23</v>
      </c>
      <c r="M200" s="5">
        <v>3</v>
      </c>
      <c r="N200" s="5" t="s">
        <v>3</v>
      </c>
      <c r="O200" s="5">
        <v>0</v>
      </c>
      <c r="P200" s="5">
        <f>ROUND(Source!DO176,O200)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233</v>
      </c>
      <c r="F201" s="5">
        <f>ROUND(Source!BD176,O201)</f>
        <v>212</v>
      </c>
      <c r="G201" s="5" t="s">
        <v>121</v>
      </c>
      <c r="H201" s="5" t="s">
        <v>122</v>
      </c>
      <c r="I201" s="5"/>
      <c r="J201" s="5"/>
      <c r="K201" s="5">
        <v>233</v>
      </c>
      <c r="L201" s="5">
        <v>24</v>
      </c>
      <c r="M201" s="5">
        <v>3</v>
      </c>
      <c r="N201" s="5" t="s">
        <v>3</v>
      </c>
      <c r="O201" s="5">
        <v>0</v>
      </c>
      <c r="P201" s="5">
        <f>ROUND(Source!EV176,O201)</f>
        <v>4489</v>
      </c>
      <c r="Q201" s="5"/>
      <c r="R201" s="5"/>
      <c r="S201" s="5"/>
      <c r="T201" s="5"/>
      <c r="U201" s="5"/>
      <c r="V201" s="5"/>
      <c r="W201" s="5">
        <v>212.23</v>
      </c>
      <c r="X201" s="5">
        <v>1</v>
      </c>
      <c r="Y201" s="5">
        <v>212.23</v>
      </c>
      <c r="Z201" s="5">
        <v>4489</v>
      </c>
      <c r="AA201" s="5">
        <v>1</v>
      </c>
      <c r="AB201" s="5">
        <v>4489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210</v>
      </c>
      <c r="F202" s="5">
        <f>ROUND(Source!X176,O202)</f>
        <v>548</v>
      </c>
      <c r="G202" s="5" t="s">
        <v>123</v>
      </c>
      <c r="H202" s="5" t="s">
        <v>124</v>
      </c>
      <c r="I202" s="5"/>
      <c r="J202" s="5"/>
      <c r="K202" s="5">
        <v>210</v>
      </c>
      <c r="L202" s="5">
        <v>25</v>
      </c>
      <c r="M202" s="5">
        <v>3</v>
      </c>
      <c r="N202" s="5" t="s">
        <v>3</v>
      </c>
      <c r="O202" s="5">
        <v>0</v>
      </c>
      <c r="P202" s="5">
        <f>ROUND(Source!DP176,O202)</f>
        <v>27892</v>
      </c>
      <c r="Q202" s="5"/>
      <c r="R202" s="5"/>
      <c r="S202" s="5"/>
      <c r="T202" s="5"/>
      <c r="U202" s="5"/>
      <c r="V202" s="5"/>
      <c r="W202" s="5">
        <v>547.64</v>
      </c>
      <c r="X202" s="5">
        <v>1</v>
      </c>
      <c r="Y202" s="5">
        <v>547.64</v>
      </c>
      <c r="Z202" s="5">
        <v>27892</v>
      </c>
      <c r="AA202" s="5">
        <v>1</v>
      </c>
      <c r="AB202" s="5">
        <v>27892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211</v>
      </c>
      <c r="F203" s="5">
        <f>ROUND(Source!Y176,O203)</f>
        <v>264</v>
      </c>
      <c r="G203" s="5" t="s">
        <v>125</v>
      </c>
      <c r="H203" s="5" t="s">
        <v>126</v>
      </c>
      <c r="I203" s="5"/>
      <c r="J203" s="5"/>
      <c r="K203" s="5">
        <v>211</v>
      </c>
      <c r="L203" s="5">
        <v>26</v>
      </c>
      <c r="M203" s="5">
        <v>3</v>
      </c>
      <c r="N203" s="5" t="s">
        <v>3</v>
      </c>
      <c r="O203" s="5">
        <v>0</v>
      </c>
      <c r="P203" s="5">
        <f>ROUND(Source!DQ176,O203)</f>
        <v>13458</v>
      </c>
      <c r="Q203" s="5"/>
      <c r="R203" s="5"/>
      <c r="S203" s="5"/>
      <c r="T203" s="5"/>
      <c r="U203" s="5"/>
      <c r="V203" s="5"/>
      <c r="W203" s="5">
        <v>264.24</v>
      </c>
      <c r="X203" s="5">
        <v>1</v>
      </c>
      <c r="Y203" s="5">
        <v>264.24</v>
      </c>
      <c r="Z203" s="5">
        <v>13458</v>
      </c>
      <c r="AA203" s="5">
        <v>1</v>
      </c>
      <c r="AB203" s="5">
        <v>13458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224</v>
      </c>
      <c r="F204" s="5">
        <f>ROUND(Source!AR176,O204)</f>
        <v>2643</v>
      </c>
      <c r="G204" s="5" t="s">
        <v>127</v>
      </c>
      <c r="H204" s="5" t="s">
        <v>128</v>
      </c>
      <c r="I204" s="5"/>
      <c r="J204" s="5"/>
      <c r="K204" s="5">
        <v>224</v>
      </c>
      <c r="L204" s="5">
        <v>27</v>
      </c>
      <c r="M204" s="5">
        <v>3</v>
      </c>
      <c r="N204" s="5" t="s">
        <v>3</v>
      </c>
      <c r="O204" s="5">
        <v>0</v>
      </c>
      <c r="P204" s="5">
        <f>ROUND(Source!EJ176,O204)</f>
        <v>86145</v>
      </c>
      <c r="Q204" s="5"/>
      <c r="R204" s="5"/>
      <c r="S204" s="5"/>
      <c r="T204" s="5"/>
      <c r="U204" s="5"/>
      <c r="V204" s="5"/>
      <c r="W204" s="5">
        <v>2642.62</v>
      </c>
      <c r="X204" s="5">
        <v>1</v>
      </c>
      <c r="Y204" s="5">
        <v>2642.62</v>
      </c>
      <c r="Z204" s="5">
        <v>86145</v>
      </c>
      <c r="AA204" s="5">
        <v>1</v>
      </c>
      <c r="AB204" s="5">
        <v>86145</v>
      </c>
    </row>
    <row r="206" spans="1:206" x14ac:dyDescent="0.2">
      <c r="A206" s="1">
        <v>4</v>
      </c>
      <c r="B206" s="1">
        <v>0</v>
      </c>
      <c r="C206" s="1"/>
      <c r="D206" s="1">
        <f>ROW(A213)</f>
        <v>213</v>
      </c>
      <c r="E206" s="1"/>
      <c r="F206" s="1" t="s">
        <v>22</v>
      </c>
      <c r="G206" s="1" t="s">
        <v>176</v>
      </c>
      <c r="H206" s="1" t="s">
        <v>3</v>
      </c>
      <c r="I206" s="1">
        <v>0</v>
      </c>
      <c r="J206" s="1"/>
      <c r="K206" s="1">
        <v>-1</v>
      </c>
      <c r="L206" s="1"/>
      <c r="M206" s="1" t="s">
        <v>3</v>
      </c>
      <c r="N206" s="1"/>
      <c r="O206" s="1"/>
      <c r="P206" s="1"/>
      <c r="Q206" s="1"/>
      <c r="R206" s="1"/>
      <c r="S206" s="1">
        <v>0</v>
      </c>
      <c r="T206" s="1">
        <v>0</v>
      </c>
      <c r="U206" s="1" t="s">
        <v>3</v>
      </c>
      <c r="V206" s="1">
        <v>0</v>
      </c>
      <c r="W206" s="1"/>
      <c r="X206" s="1"/>
      <c r="Y206" s="1"/>
      <c r="Z206" s="1"/>
      <c r="AA206" s="1"/>
      <c r="AB206" s="1" t="s">
        <v>3</v>
      </c>
      <c r="AC206" s="1" t="s">
        <v>3</v>
      </c>
      <c r="AD206" s="1" t="s">
        <v>3</v>
      </c>
      <c r="AE206" s="1" t="s">
        <v>3</v>
      </c>
      <c r="AF206" s="1" t="s">
        <v>3</v>
      </c>
      <c r="AG206" s="1" t="s">
        <v>3</v>
      </c>
      <c r="AH206" s="1"/>
      <c r="AI206" s="1"/>
      <c r="AJ206" s="1"/>
      <c r="AK206" s="1"/>
      <c r="AL206" s="1"/>
      <c r="AM206" s="1"/>
      <c r="AN206" s="1"/>
      <c r="AO206" s="1"/>
      <c r="AP206" s="1" t="s">
        <v>3</v>
      </c>
      <c r="AQ206" s="1" t="s">
        <v>3</v>
      </c>
      <c r="AR206" s="1" t="s">
        <v>3</v>
      </c>
      <c r="AS206" s="1"/>
      <c r="AT206" s="1"/>
      <c r="AU206" s="1"/>
      <c r="AV206" s="1"/>
      <c r="AW206" s="1"/>
      <c r="AX206" s="1"/>
      <c r="AY206" s="1"/>
      <c r="AZ206" s="1" t="s">
        <v>3</v>
      </c>
      <c r="BA206" s="1"/>
      <c r="BB206" s="1" t="s">
        <v>3</v>
      </c>
      <c r="BC206" s="1" t="s">
        <v>3</v>
      </c>
      <c r="BD206" s="1" t="s">
        <v>3</v>
      </c>
      <c r="BE206" s="1" t="s">
        <v>3</v>
      </c>
      <c r="BF206" s="1" t="s">
        <v>3</v>
      </c>
      <c r="BG206" s="1" t="s">
        <v>3</v>
      </c>
      <c r="BH206" s="1" t="s">
        <v>3</v>
      </c>
      <c r="BI206" s="1" t="s">
        <v>3</v>
      </c>
      <c r="BJ206" s="1" t="s">
        <v>3</v>
      </c>
      <c r="BK206" s="1" t="s">
        <v>3</v>
      </c>
      <c r="BL206" s="1" t="s">
        <v>3</v>
      </c>
      <c r="BM206" s="1" t="s">
        <v>3</v>
      </c>
      <c r="BN206" s="1" t="s">
        <v>3</v>
      </c>
      <c r="BO206" s="1" t="s">
        <v>3</v>
      </c>
      <c r="BP206" s="1" t="s">
        <v>3</v>
      </c>
      <c r="BQ206" s="1"/>
      <c r="BR206" s="1"/>
      <c r="BS206" s="1"/>
      <c r="BT206" s="1"/>
      <c r="BU206" s="1"/>
      <c r="BV206" s="1"/>
      <c r="BW206" s="1"/>
      <c r="BX206" s="1">
        <v>0</v>
      </c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>
        <v>0</v>
      </c>
    </row>
    <row r="208" spans="1:206" x14ac:dyDescent="0.2">
      <c r="A208" s="3">
        <v>52</v>
      </c>
      <c r="B208" s="3">
        <f t="shared" ref="B208:G208" si="152">B213</f>
        <v>0</v>
      </c>
      <c r="C208" s="3">
        <f t="shared" si="152"/>
        <v>4</v>
      </c>
      <c r="D208" s="3">
        <f t="shared" si="152"/>
        <v>206</v>
      </c>
      <c r="E208" s="3">
        <f t="shared" si="152"/>
        <v>0</v>
      </c>
      <c r="F208" s="3" t="str">
        <f t="shared" si="152"/>
        <v>Новый раздел</v>
      </c>
      <c r="G208" s="3" t="str">
        <f t="shared" si="152"/>
        <v>Откачка воды (248029-2021-ПОС ведомость дополнительных работ) - 3740м3</v>
      </c>
      <c r="H208" s="3"/>
      <c r="I208" s="3"/>
      <c r="J208" s="3"/>
      <c r="K208" s="3"/>
      <c r="L208" s="3"/>
      <c r="M208" s="3"/>
      <c r="N208" s="3"/>
      <c r="O208" s="3">
        <f t="shared" ref="O208:AT208" si="153">O213</f>
        <v>0</v>
      </c>
      <c r="P208" s="3">
        <f t="shared" si="153"/>
        <v>0</v>
      </c>
      <c r="Q208" s="3">
        <f t="shared" si="153"/>
        <v>0</v>
      </c>
      <c r="R208" s="3">
        <f t="shared" si="153"/>
        <v>0</v>
      </c>
      <c r="S208" s="3">
        <f t="shared" si="153"/>
        <v>0</v>
      </c>
      <c r="T208" s="3">
        <f t="shared" si="153"/>
        <v>0</v>
      </c>
      <c r="U208" s="3">
        <f t="shared" si="153"/>
        <v>0</v>
      </c>
      <c r="V208" s="3">
        <f t="shared" si="153"/>
        <v>0</v>
      </c>
      <c r="W208" s="3">
        <f t="shared" si="153"/>
        <v>0</v>
      </c>
      <c r="X208" s="3">
        <f t="shared" si="153"/>
        <v>0</v>
      </c>
      <c r="Y208" s="3">
        <f t="shared" si="153"/>
        <v>0</v>
      </c>
      <c r="Z208" s="3">
        <f t="shared" si="153"/>
        <v>0</v>
      </c>
      <c r="AA208" s="3">
        <f t="shared" si="153"/>
        <v>0</v>
      </c>
      <c r="AB208" s="3">
        <f t="shared" si="153"/>
        <v>0</v>
      </c>
      <c r="AC208" s="3">
        <f t="shared" si="153"/>
        <v>0</v>
      </c>
      <c r="AD208" s="3">
        <f t="shared" si="153"/>
        <v>0</v>
      </c>
      <c r="AE208" s="3">
        <f t="shared" si="153"/>
        <v>0</v>
      </c>
      <c r="AF208" s="3">
        <f t="shared" si="153"/>
        <v>0</v>
      </c>
      <c r="AG208" s="3">
        <f t="shared" si="153"/>
        <v>0</v>
      </c>
      <c r="AH208" s="3">
        <f t="shared" si="153"/>
        <v>0</v>
      </c>
      <c r="AI208" s="3">
        <f t="shared" si="153"/>
        <v>0</v>
      </c>
      <c r="AJ208" s="3">
        <f t="shared" si="153"/>
        <v>0</v>
      </c>
      <c r="AK208" s="3">
        <f t="shared" si="153"/>
        <v>0</v>
      </c>
      <c r="AL208" s="3">
        <f t="shared" si="153"/>
        <v>0</v>
      </c>
      <c r="AM208" s="3">
        <f t="shared" si="153"/>
        <v>0</v>
      </c>
      <c r="AN208" s="3">
        <f t="shared" si="153"/>
        <v>0</v>
      </c>
      <c r="AO208" s="3">
        <f t="shared" si="153"/>
        <v>0</v>
      </c>
      <c r="AP208" s="3">
        <f t="shared" si="153"/>
        <v>0</v>
      </c>
      <c r="AQ208" s="3">
        <f t="shared" si="153"/>
        <v>0</v>
      </c>
      <c r="AR208" s="3">
        <f t="shared" si="153"/>
        <v>0</v>
      </c>
      <c r="AS208" s="3">
        <f t="shared" si="153"/>
        <v>0</v>
      </c>
      <c r="AT208" s="3">
        <f t="shared" si="153"/>
        <v>0</v>
      </c>
      <c r="AU208" s="3">
        <f t="shared" ref="AU208:BZ208" si="154">AU213</f>
        <v>0</v>
      </c>
      <c r="AV208" s="3">
        <f t="shared" si="154"/>
        <v>0</v>
      </c>
      <c r="AW208" s="3">
        <f t="shared" si="154"/>
        <v>0</v>
      </c>
      <c r="AX208" s="3">
        <f t="shared" si="154"/>
        <v>0</v>
      </c>
      <c r="AY208" s="3">
        <f t="shared" si="154"/>
        <v>0</v>
      </c>
      <c r="AZ208" s="3">
        <f t="shared" si="154"/>
        <v>0</v>
      </c>
      <c r="BA208" s="3">
        <f t="shared" si="154"/>
        <v>0</v>
      </c>
      <c r="BB208" s="3">
        <f t="shared" si="154"/>
        <v>0</v>
      </c>
      <c r="BC208" s="3">
        <f t="shared" si="154"/>
        <v>0</v>
      </c>
      <c r="BD208" s="3">
        <f t="shared" si="154"/>
        <v>0</v>
      </c>
      <c r="BE208" s="3">
        <f t="shared" si="154"/>
        <v>0</v>
      </c>
      <c r="BF208" s="3">
        <f t="shared" si="154"/>
        <v>0</v>
      </c>
      <c r="BG208" s="3">
        <f t="shared" si="154"/>
        <v>0</v>
      </c>
      <c r="BH208" s="3">
        <f t="shared" si="154"/>
        <v>0</v>
      </c>
      <c r="BI208" s="3">
        <f t="shared" si="154"/>
        <v>0</v>
      </c>
      <c r="BJ208" s="3">
        <f t="shared" si="154"/>
        <v>0</v>
      </c>
      <c r="BK208" s="3">
        <f t="shared" si="154"/>
        <v>0</v>
      </c>
      <c r="BL208" s="3">
        <f t="shared" si="154"/>
        <v>0</v>
      </c>
      <c r="BM208" s="3">
        <f t="shared" si="154"/>
        <v>0</v>
      </c>
      <c r="BN208" s="3">
        <f t="shared" si="154"/>
        <v>0</v>
      </c>
      <c r="BO208" s="3">
        <f t="shared" si="154"/>
        <v>0</v>
      </c>
      <c r="BP208" s="3">
        <f t="shared" si="154"/>
        <v>0</v>
      </c>
      <c r="BQ208" s="3">
        <f t="shared" si="154"/>
        <v>0</v>
      </c>
      <c r="BR208" s="3">
        <f t="shared" si="154"/>
        <v>0</v>
      </c>
      <c r="BS208" s="3">
        <f t="shared" si="154"/>
        <v>0</v>
      </c>
      <c r="BT208" s="3">
        <f t="shared" si="154"/>
        <v>0</v>
      </c>
      <c r="BU208" s="3">
        <f t="shared" si="154"/>
        <v>0</v>
      </c>
      <c r="BV208" s="3">
        <f t="shared" si="154"/>
        <v>0</v>
      </c>
      <c r="BW208" s="3">
        <f t="shared" si="154"/>
        <v>0</v>
      </c>
      <c r="BX208" s="3">
        <f t="shared" si="154"/>
        <v>0</v>
      </c>
      <c r="BY208" s="3">
        <f t="shared" si="154"/>
        <v>0</v>
      </c>
      <c r="BZ208" s="3">
        <f t="shared" si="154"/>
        <v>0</v>
      </c>
      <c r="CA208" s="3">
        <f t="shared" ref="CA208:DF208" si="155">CA213</f>
        <v>0</v>
      </c>
      <c r="CB208" s="3">
        <f t="shared" si="155"/>
        <v>0</v>
      </c>
      <c r="CC208" s="3">
        <f t="shared" si="155"/>
        <v>0</v>
      </c>
      <c r="CD208" s="3">
        <f t="shared" si="155"/>
        <v>0</v>
      </c>
      <c r="CE208" s="3">
        <f t="shared" si="155"/>
        <v>0</v>
      </c>
      <c r="CF208" s="3">
        <f t="shared" si="155"/>
        <v>0</v>
      </c>
      <c r="CG208" s="3">
        <f t="shared" si="155"/>
        <v>0</v>
      </c>
      <c r="CH208" s="3">
        <f t="shared" si="155"/>
        <v>0</v>
      </c>
      <c r="CI208" s="3">
        <f t="shared" si="155"/>
        <v>0</v>
      </c>
      <c r="CJ208" s="3">
        <f t="shared" si="155"/>
        <v>0</v>
      </c>
      <c r="CK208" s="3">
        <f t="shared" si="155"/>
        <v>0</v>
      </c>
      <c r="CL208" s="3">
        <f t="shared" si="155"/>
        <v>0</v>
      </c>
      <c r="CM208" s="3">
        <f t="shared" si="155"/>
        <v>0</v>
      </c>
      <c r="CN208" s="3">
        <f t="shared" si="155"/>
        <v>0</v>
      </c>
      <c r="CO208" s="3">
        <f t="shared" si="155"/>
        <v>0</v>
      </c>
      <c r="CP208" s="3">
        <f t="shared" si="155"/>
        <v>0</v>
      </c>
      <c r="CQ208" s="3">
        <f t="shared" si="155"/>
        <v>0</v>
      </c>
      <c r="CR208" s="3">
        <f t="shared" si="155"/>
        <v>0</v>
      </c>
      <c r="CS208" s="3">
        <f t="shared" si="155"/>
        <v>0</v>
      </c>
      <c r="CT208" s="3">
        <f t="shared" si="155"/>
        <v>0</v>
      </c>
      <c r="CU208" s="3">
        <f t="shared" si="155"/>
        <v>0</v>
      </c>
      <c r="CV208" s="3">
        <f t="shared" si="155"/>
        <v>0</v>
      </c>
      <c r="CW208" s="3">
        <f t="shared" si="155"/>
        <v>0</v>
      </c>
      <c r="CX208" s="3">
        <f t="shared" si="155"/>
        <v>0</v>
      </c>
      <c r="CY208" s="3">
        <f t="shared" si="155"/>
        <v>0</v>
      </c>
      <c r="CZ208" s="3">
        <f t="shared" si="155"/>
        <v>0</v>
      </c>
      <c r="DA208" s="3">
        <f t="shared" si="155"/>
        <v>0</v>
      </c>
      <c r="DB208" s="3">
        <f t="shared" si="155"/>
        <v>0</v>
      </c>
      <c r="DC208" s="3">
        <f t="shared" si="155"/>
        <v>0</v>
      </c>
      <c r="DD208" s="3">
        <f t="shared" si="155"/>
        <v>0</v>
      </c>
      <c r="DE208" s="3">
        <f t="shared" si="155"/>
        <v>0</v>
      </c>
      <c r="DF208" s="3">
        <f t="shared" si="155"/>
        <v>0</v>
      </c>
      <c r="DG208" s="4">
        <f t="shared" ref="DG208:EL208" si="156">DG213</f>
        <v>0</v>
      </c>
      <c r="DH208" s="4">
        <f t="shared" si="156"/>
        <v>0</v>
      </c>
      <c r="DI208" s="4">
        <f t="shared" si="156"/>
        <v>0</v>
      </c>
      <c r="DJ208" s="4">
        <f t="shared" si="156"/>
        <v>0</v>
      </c>
      <c r="DK208" s="4">
        <f t="shared" si="156"/>
        <v>0</v>
      </c>
      <c r="DL208" s="4">
        <f t="shared" si="156"/>
        <v>0</v>
      </c>
      <c r="DM208" s="4">
        <f t="shared" si="156"/>
        <v>0</v>
      </c>
      <c r="DN208" s="4">
        <f t="shared" si="156"/>
        <v>0</v>
      </c>
      <c r="DO208" s="4">
        <f t="shared" si="156"/>
        <v>0</v>
      </c>
      <c r="DP208" s="4">
        <f t="shared" si="156"/>
        <v>0</v>
      </c>
      <c r="DQ208" s="4">
        <f t="shared" si="156"/>
        <v>0</v>
      </c>
      <c r="DR208" s="4">
        <f t="shared" si="156"/>
        <v>0</v>
      </c>
      <c r="DS208" s="4">
        <f t="shared" si="156"/>
        <v>0</v>
      </c>
      <c r="DT208" s="4">
        <f t="shared" si="156"/>
        <v>0</v>
      </c>
      <c r="DU208" s="4">
        <f t="shared" si="156"/>
        <v>0</v>
      </c>
      <c r="DV208" s="4">
        <f t="shared" si="156"/>
        <v>0</v>
      </c>
      <c r="DW208" s="4">
        <f t="shared" si="156"/>
        <v>0</v>
      </c>
      <c r="DX208" s="4">
        <f t="shared" si="156"/>
        <v>0</v>
      </c>
      <c r="DY208" s="4">
        <f t="shared" si="156"/>
        <v>0</v>
      </c>
      <c r="DZ208" s="4">
        <f t="shared" si="156"/>
        <v>0</v>
      </c>
      <c r="EA208" s="4">
        <f t="shared" si="156"/>
        <v>0</v>
      </c>
      <c r="EB208" s="4">
        <f t="shared" si="156"/>
        <v>0</v>
      </c>
      <c r="EC208" s="4">
        <f t="shared" si="156"/>
        <v>0</v>
      </c>
      <c r="ED208" s="4">
        <f t="shared" si="156"/>
        <v>0</v>
      </c>
      <c r="EE208" s="4">
        <f t="shared" si="156"/>
        <v>0</v>
      </c>
      <c r="EF208" s="4">
        <f t="shared" si="156"/>
        <v>0</v>
      </c>
      <c r="EG208" s="4">
        <f t="shared" si="156"/>
        <v>0</v>
      </c>
      <c r="EH208" s="4">
        <f t="shared" si="156"/>
        <v>0</v>
      </c>
      <c r="EI208" s="4">
        <f t="shared" si="156"/>
        <v>0</v>
      </c>
      <c r="EJ208" s="4">
        <f t="shared" si="156"/>
        <v>0</v>
      </c>
      <c r="EK208" s="4">
        <f t="shared" si="156"/>
        <v>0</v>
      </c>
      <c r="EL208" s="4">
        <f t="shared" si="156"/>
        <v>0</v>
      </c>
      <c r="EM208" s="4">
        <f t="shared" ref="EM208:FR208" si="157">EM213</f>
        <v>0</v>
      </c>
      <c r="EN208" s="4">
        <f t="shared" si="157"/>
        <v>0</v>
      </c>
      <c r="EO208" s="4">
        <f t="shared" si="157"/>
        <v>0</v>
      </c>
      <c r="EP208" s="4">
        <f t="shared" si="157"/>
        <v>0</v>
      </c>
      <c r="EQ208" s="4">
        <f t="shared" si="157"/>
        <v>0</v>
      </c>
      <c r="ER208" s="4">
        <f t="shared" si="157"/>
        <v>0</v>
      </c>
      <c r="ES208" s="4">
        <f t="shared" si="157"/>
        <v>0</v>
      </c>
      <c r="ET208" s="4">
        <f t="shared" si="157"/>
        <v>0</v>
      </c>
      <c r="EU208" s="4">
        <f t="shared" si="157"/>
        <v>0</v>
      </c>
      <c r="EV208" s="4">
        <f t="shared" si="157"/>
        <v>0</v>
      </c>
      <c r="EW208" s="4">
        <f t="shared" si="157"/>
        <v>0</v>
      </c>
      <c r="EX208" s="4">
        <f t="shared" si="157"/>
        <v>0</v>
      </c>
      <c r="EY208" s="4">
        <f t="shared" si="157"/>
        <v>0</v>
      </c>
      <c r="EZ208" s="4">
        <f t="shared" si="157"/>
        <v>0</v>
      </c>
      <c r="FA208" s="4">
        <f t="shared" si="157"/>
        <v>0</v>
      </c>
      <c r="FB208" s="4">
        <f t="shared" si="157"/>
        <v>0</v>
      </c>
      <c r="FC208" s="4">
        <f t="shared" si="157"/>
        <v>0</v>
      </c>
      <c r="FD208" s="4">
        <f t="shared" si="157"/>
        <v>0</v>
      </c>
      <c r="FE208" s="4">
        <f t="shared" si="157"/>
        <v>0</v>
      </c>
      <c r="FF208" s="4">
        <f t="shared" si="157"/>
        <v>0</v>
      </c>
      <c r="FG208" s="4">
        <f t="shared" si="157"/>
        <v>0</v>
      </c>
      <c r="FH208" s="4">
        <f t="shared" si="157"/>
        <v>0</v>
      </c>
      <c r="FI208" s="4">
        <f t="shared" si="157"/>
        <v>0</v>
      </c>
      <c r="FJ208" s="4">
        <f t="shared" si="157"/>
        <v>0</v>
      </c>
      <c r="FK208" s="4">
        <f t="shared" si="157"/>
        <v>0</v>
      </c>
      <c r="FL208" s="4">
        <f t="shared" si="157"/>
        <v>0</v>
      </c>
      <c r="FM208" s="4">
        <f t="shared" si="157"/>
        <v>0</v>
      </c>
      <c r="FN208" s="4">
        <f t="shared" si="157"/>
        <v>0</v>
      </c>
      <c r="FO208" s="4">
        <f t="shared" si="157"/>
        <v>0</v>
      </c>
      <c r="FP208" s="4">
        <f t="shared" si="157"/>
        <v>0</v>
      </c>
      <c r="FQ208" s="4">
        <f t="shared" si="157"/>
        <v>0</v>
      </c>
      <c r="FR208" s="4">
        <f t="shared" si="157"/>
        <v>0</v>
      </c>
      <c r="FS208" s="4">
        <f t="shared" ref="FS208:GX208" si="158">FS213</f>
        <v>0</v>
      </c>
      <c r="FT208" s="4">
        <f t="shared" si="158"/>
        <v>0</v>
      </c>
      <c r="FU208" s="4">
        <f t="shared" si="158"/>
        <v>0</v>
      </c>
      <c r="FV208" s="4">
        <f t="shared" si="158"/>
        <v>0</v>
      </c>
      <c r="FW208" s="4">
        <f t="shared" si="158"/>
        <v>0</v>
      </c>
      <c r="FX208" s="4">
        <f t="shared" si="158"/>
        <v>0</v>
      </c>
      <c r="FY208" s="4">
        <f t="shared" si="158"/>
        <v>0</v>
      </c>
      <c r="FZ208" s="4">
        <f t="shared" si="158"/>
        <v>0</v>
      </c>
      <c r="GA208" s="4">
        <f t="shared" si="158"/>
        <v>0</v>
      </c>
      <c r="GB208" s="4">
        <f t="shared" si="158"/>
        <v>0</v>
      </c>
      <c r="GC208" s="4">
        <f t="shared" si="158"/>
        <v>0</v>
      </c>
      <c r="GD208" s="4">
        <f t="shared" si="158"/>
        <v>0</v>
      </c>
      <c r="GE208" s="4">
        <f t="shared" si="158"/>
        <v>0</v>
      </c>
      <c r="GF208" s="4">
        <f t="shared" si="158"/>
        <v>0</v>
      </c>
      <c r="GG208" s="4">
        <f t="shared" si="158"/>
        <v>0</v>
      </c>
      <c r="GH208" s="4">
        <f t="shared" si="158"/>
        <v>0</v>
      </c>
      <c r="GI208" s="4">
        <f t="shared" si="158"/>
        <v>0</v>
      </c>
      <c r="GJ208" s="4">
        <f t="shared" si="158"/>
        <v>0</v>
      </c>
      <c r="GK208" s="4">
        <f t="shared" si="158"/>
        <v>0</v>
      </c>
      <c r="GL208" s="4">
        <f t="shared" si="158"/>
        <v>0</v>
      </c>
      <c r="GM208" s="4">
        <f t="shared" si="158"/>
        <v>0</v>
      </c>
      <c r="GN208" s="4">
        <f t="shared" si="158"/>
        <v>0</v>
      </c>
      <c r="GO208" s="4">
        <f t="shared" si="158"/>
        <v>0</v>
      </c>
      <c r="GP208" s="4">
        <f t="shared" si="158"/>
        <v>0</v>
      </c>
      <c r="GQ208" s="4">
        <f t="shared" si="158"/>
        <v>0</v>
      </c>
      <c r="GR208" s="4">
        <f t="shared" si="158"/>
        <v>0</v>
      </c>
      <c r="GS208" s="4">
        <f t="shared" si="158"/>
        <v>0</v>
      </c>
      <c r="GT208" s="4">
        <f t="shared" si="158"/>
        <v>0</v>
      </c>
      <c r="GU208" s="4">
        <f t="shared" si="158"/>
        <v>0</v>
      </c>
      <c r="GV208" s="4">
        <f t="shared" si="158"/>
        <v>0</v>
      </c>
      <c r="GW208" s="4">
        <f t="shared" si="158"/>
        <v>0</v>
      </c>
      <c r="GX208" s="4">
        <f t="shared" si="158"/>
        <v>0</v>
      </c>
    </row>
    <row r="210" spans="1:255" x14ac:dyDescent="0.2">
      <c r="A210" s="2">
        <v>17</v>
      </c>
      <c r="B210" s="2">
        <v>0</v>
      </c>
      <c r="C210" s="2">
        <f>ROW(SmtRes!A124)</f>
        <v>124</v>
      </c>
      <c r="D210" s="2">
        <f>ROW(EtalonRes!A122)</f>
        <v>122</v>
      </c>
      <c r="E210" s="2" t="s">
        <v>3</v>
      </c>
      <c r="F210" s="2" t="s">
        <v>177</v>
      </c>
      <c r="G210" s="2" t="s">
        <v>178</v>
      </c>
      <c r="H210" s="2" t="s">
        <v>179</v>
      </c>
      <c r="I210" s="2">
        <f>ROUND(3740/100,7)</f>
        <v>37.4</v>
      </c>
      <c r="J210" s="2">
        <v>0</v>
      </c>
      <c r="K210" s="2">
        <f>ROUND(3740/100,7)</f>
        <v>37.4</v>
      </c>
      <c r="L210" s="2"/>
      <c r="M210" s="2"/>
      <c r="N210" s="2"/>
      <c r="O210" s="2">
        <f>ROUND(CP210,2)</f>
        <v>117399.03999999999</v>
      </c>
      <c r="P210" s="2">
        <f>ROUND(CQ210*I210,2)</f>
        <v>0</v>
      </c>
      <c r="Q210" s="2">
        <f>ROUND(CR210*I210,2)</f>
        <v>83026.2</v>
      </c>
      <c r="R210" s="2">
        <f>ROUND(CS210*I210,2)</f>
        <v>0</v>
      </c>
      <c r="S210" s="2">
        <f>ROUND(CT210*I210,2)</f>
        <v>34372.839999999997</v>
      </c>
      <c r="T210" s="2">
        <f>ROUND(CU210*I210,2)</f>
        <v>0</v>
      </c>
      <c r="U210" s="2">
        <f>ROUND(CV210*I210,7)</f>
        <v>4406.7672000000002</v>
      </c>
      <c r="V210" s="2">
        <f>ROUND(CW210*I210,7)</f>
        <v>0</v>
      </c>
      <c r="W210" s="2">
        <f>ROUND(CX210*I210,2)</f>
        <v>0</v>
      </c>
      <c r="X210" s="2">
        <f>ROUND(CY210,2)</f>
        <v>30591.83</v>
      </c>
      <c r="Y210" s="2">
        <f>ROUND(CZ210,2)</f>
        <v>14092.86</v>
      </c>
      <c r="Z210" s="2"/>
      <c r="AA210" s="2">
        <v>-1</v>
      </c>
      <c r="AB210" s="2">
        <f>ROUND((AC210+AD210+AF210),2)</f>
        <v>3139.01</v>
      </c>
      <c r="AC210" s="2">
        <f>ROUND((ES210),2)</f>
        <v>0</v>
      </c>
      <c r="AD210" s="2">
        <f>ROUND(((((ET210*ROUND(1.2,7)))-((EU210*ROUND(1.2,7))))+AE210),2)</f>
        <v>2219.9499999999998</v>
      </c>
      <c r="AE210" s="2">
        <f>ROUND(((EU210*ROUND(1.2,7))),2)</f>
        <v>0</v>
      </c>
      <c r="AF210" s="2">
        <f>ROUND(((EV210*ROUND(1.2,7))),2)</f>
        <v>919.06</v>
      </c>
      <c r="AG210" s="2">
        <f>ROUND((AP210),2)</f>
        <v>0</v>
      </c>
      <c r="AH210" s="2">
        <f>((EW210*ROUND(1.2,7)))</f>
        <v>117.82799999999999</v>
      </c>
      <c r="AI210" s="2">
        <f>((EX210*ROUND(1.2,7)))</f>
        <v>0</v>
      </c>
      <c r="AJ210" s="2">
        <f>(AS210)</f>
        <v>0</v>
      </c>
      <c r="AK210" s="2">
        <v>2615.84</v>
      </c>
      <c r="AL210" s="2">
        <v>0</v>
      </c>
      <c r="AM210" s="2">
        <v>1849.96</v>
      </c>
      <c r="AN210" s="2">
        <v>0</v>
      </c>
      <c r="AO210" s="2">
        <v>765.88</v>
      </c>
      <c r="AP210" s="2">
        <v>0</v>
      </c>
      <c r="AQ210" s="2">
        <v>98.19</v>
      </c>
      <c r="AR210" s="2">
        <v>0</v>
      </c>
      <c r="AS210" s="2">
        <v>0</v>
      </c>
      <c r="AT210" s="2">
        <v>89</v>
      </c>
      <c r="AU210" s="2">
        <v>41</v>
      </c>
      <c r="AV210" s="2">
        <v>1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0</v>
      </c>
      <c r="BI210" s="2">
        <v>1</v>
      </c>
      <c r="BJ210" s="2" t="s">
        <v>180</v>
      </c>
      <c r="BK210" s="2"/>
      <c r="BL210" s="2"/>
      <c r="BM210" s="2">
        <v>1007</v>
      </c>
      <c r="BN210" s="2">
        <v>0</v>
      </c>
      <c r="BO210" s="2" t="s">
        <v>3</v>
      </c>
      <c r="BP210" s="2">
        <v>0</v>
      </c>
      <c r="BQ210" s="2">
        <v>2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89</v>
      </c>
      <c r="CA210" s="2">
        <v>41</v>
      </c>
      <c r="CB210" s="2" t="s">
        <v>3</v>
      </c>
      <c r="CC210" s="2"/>
      <c r="CD210" s="2"/>
      <c r="CE210" s="2">
        <v>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328</v>
      </c>
      <c r="CO210" s="2">
        <v>0</v>
      </c>
      <c r="CP210" s="2">
        <f>(P210+Q210+S210)</f>
        <v>117399.03999999999</v>
      </c>
      <c r="CQ210" s="2">
        <f>AC210*BC210</f>
        <v>0</v>
      </c>
      <c r="CR210" s="2">
        <f>((((ET210*ROUND(1.2,7)))*BB210-((EU210*ROUND(1.2,7)))*BS210)+AE210*BS210)</f>
        <v>2219.9519999999998</v>
      </c>
      <c r="CS210" s="2">
        <f>AE210*BS210</f>
        <v>0</v>
      </c>
      <c r="CT210" s="2">
        <f>AF210*BA210</f>
        <v>919.06</v>
      </c>
      <c r="CU210" s="2">
        <f t="shared" ref="CU210:CX211" si="159">AG210</f>
        <v>0</v>
      </c>
      <c r="CV210" s="2">
        <f t="shared" si="159"/>
        <v>117.82799999999999</v>
      </c>
      <c r="CW210" s="2">
        <f t="shared" si="159"/>
        <v>0</v>
      </c>
      <c r="CX210" s="2">
        <f t="shared" si="159"/>
        <v>0</v>
      </c>
      <c r="CY210" s="2">
        <f>(((S210+R210)*AT210)/100)</f>
        <v>30591.827599999997</v>
      </c>
      <c r="CZ210" s="2">
        <f>(((S210+R210)*AU210)/100)</f>
        <v>14092.864399999999</v>
      </c>
      <c r="DA210" s="2"/>
      <c r="DB210" s="2">
        <v>9</v>
      </c>
      <c r="DC210" s="2" t="s">
        <v>3</v>
      </c>
      <c r="DD210" s="2" t="s">
        <v>3</v>
      </c>
      <c r="DE210" s="2" t="s">
        <v>29</v>
      </c>
      <c r="DF210" s="2" t="s">
        <v>29</v>
      </c>
      <c r="DG210" s="2" t="s">
        <v>29</v>
      </c>
      <c r="DH210" s="2" t="s">
        <v>3</v>
      </c>
      <c r="DI210" s="2" t="s">
        <v>29</v>
      </c>
      <c r="DJ210" s="2" t="s">
        <v>29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1013</v>
      </c>
      <c r="DV210" s="2" t="s">
        <v>179</v>
      </c>
      <c r="DW210" s="2" t="s">
        <v>179</v>
      </c>
      <c r="DX210" s="2">
        <v>1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49994157</v>
      </c>
      <c r="EF210" s="2">
        <v>2</v>
      </c>
      <c r="EG210" s="2" t="s">
        <v>31</v>
      </c>
      <c r="EH210" s="2">
        <v>1</v>
      </c>
      <c r="EI210" s="2" t="s">
        <v>32</v>
      </c>
      <c r="EJ210" s="2">
        <v>1</v>
      </c>
      <c r="EK210" s="2">
        <v>1007</v>
      </c>
      <c r="EL210" s="2" t="s">
        <v>56</v>
      </c>
      <c r="EM210" s="2" t="s">
        <v>34</v>
      </c>
      <c r="EN210" s="2"/>
      <c r="EO210" s="2" t="s">
        <v>137</v>
      </c>
      <c r="EP210" s="2"/>
      <c r="EQ210" s="2">
        <v>132096</v>
      </c>
      <c r="ER210" s="2">
        <v>2615.84</v>
      </c>
      <c r="ES210" s="2">
        <v>0</v>
      </c>
      <c r="ET210" s="2">
        <v>1849.96</v>
      </c>
      <c r="EU210" s="2">
        <v>0</v>
      </c>
      <c r="EV210" s="2">
        <v>765.88</v>
      </c>
      <c r="EW210" s="2">
        <v>98.19</v>
      </c>
      <c r="EX210" s="2">
        <v>0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v>0</v>
      </c>
      <c r="FS210" s="2">
        <v>0</v>
      </c>
      <c r="FT210" s="2"/>
      <c r="FU210" s="2"/>
      <c r="FV210" s="2"/>
      <c r="FW210" s="2"/>
      <c r="FX210" s="2">
        <v>89</v>
      </c>
      <c r="FY210" s="2">
        <v>41</v>
      </c>
      <c r="FZ210" s="2"/>
      <c r="GA210" s="2" t="s">
        <v>3</v>
      </c>
      <c r="GB210" s="2"/>
      <c r="GC210" s="2"/>
      <c r="GD210" s="2">
        <v>1</v>
      </c>
      <c r="GE210" s="2"/>
      <c r="GF210" s="2">
        <v>-957418419</v>
      </c>
      <c r="GG210" s="2">
        <v>2</v>
      </c>
      <c r="GH210" s="2">
        <v>1</v>
      </c>
      <c r="GI210" s="2">
        <v>-2</v>
      </c>
      <c r="GJ210" s="2">
        <v>0</v>
      </c>
      <c r="GK210" s="2">
        <v>0</v>
      </c>
      <c r="GL210" s="2">
        <f>ROUND(IF(AND(BH210=3,BI210=3,FS210&lt;&gt;0),P210,0),2)</f>
        <v>0</v>
      </c>
      <c r="GM210" s="2">
        <f>ROUND(O210+X210+Y210,2)+GX210</f>
        <v>162083.73000000001</v>
      </c>
      <c r="GN210" s="2">
        <f>IF(OR(BI210=0,BI210=1),GM210-GX210,0)</f>
        <v>162083.73000000001</v>
      </c>
      <c r="GO210" s="2">
        <f>IF(BI210=2,GM210-GX210,0)</f>
        <v>0</v>
      </c>
      <c r="GP210" s="2">
        <f>IF(BI210=4,GM210-GX210,0)</f>
        <v>0</v>
      </c>
      <c r="GQ210" s="2"/>
      <c r="GR210" s="2">
        <v>0</v>
      </c>
      <c r="GS210" s="2">
        <v>3</v>
      </c>
      <c r="GT210" s="2">
        <v>0</v>
      </c>
      <c r="GU210" s="2" t="s">
        <v>3</v>
      </c>
      <c r="GV210" s="2">
        <f>ROUND((GT210),2)</f>
        <v>0</v>
      </c>
      <c r="GW210" s="2">
        <v>1</v>
      </c>
      <c r="GX210" s="2">
        <f>ROUND(HC210*I210,2)</f>
        <v>0</v>
      </c>
      <c r="GY210" s="2"/>
      <c r="GZ210" s="2"/>
      <c r="HA210" s="2">
        <v>0</v>
      </c>
      <c r="HB210" s="2">
        <v>0</v>
      </c>
      <c r="HC210" s="2">
        <f>GV210*GW210</f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57</v>
      </c>
      <c r="HO210" s="2" t="s">
        <v>58</v>
      </c>
      <c r="HP210" s="2" t="s">
        <v>59</v>
      </c>
      <c r="HQ210" s="2" t="s">
        <v>59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17</v>
      </c>
      <c r="B211">
        <v>0</v>
      </c>
      <c r="C211">
        <f>ROW(SmtRes!A126)</f>
        <v>126</v>
      </c>
      <c r="D211">
        <f>ROW(EtalonRes!A124)</f>
        <v>124</v>
      </c>
      <c r="E211" t="s">
        <v>3</v>
      </c>
      <c r="F211" t="s">
        <v>177</v>
      </c>
      <c r="G211" t="s">
        <v>178</v>
      </c>
      <c r="H211" t="s">
        <v>179</v>
      </c>
      <c r="I211">
        <f>ROUND(3740/100,7)</f>
        <v>37.4</v>
      </c>
      <c r="J211">
        <v>0</v>
      </c>
      <c r="K211">
        <f>ROUND(3740/100,7)</f>
        <v>37.4</v>
      </c>
      <c r="O211">
        <f>ROUND(CP211,0)</f>
        <v>2251257</v>
      </c>
      <c r="P211">
        <f>ROUND(CQ211*I211,0)</f>
        <v>0</v>
      </c>
      <c r="Q211">
        <f>ROUND(CR211*I211,0)</f>
        <v>500648</v>
      </c>
      <c r="R211">
        <f>ROUND(CS211*I211,0)</f>
        <v>0</v>
      </c>
      <c r="S211">
        <f>ROUND(CT211*I211,0)</f>
        <v>1750609</v>
      </c>
      <c r="T211">
        <f>ROUND(CU211*I211,0)</f>
        <v>0</v>
      </c>
      <c r="U211">
        <f>ROUND(CV211*I211,7)</f>
        <v>4406.7672000000002</v>
      </c>
      <c r="V211">
        <f>ROUND(CW211*I211,7)</f>
        <v>0</v>
      </c>
      <c r="W211">
        <f>ROUND(CX211*I211,0)</f>
        <v>0</v>
      </c>
      <c r="X211">
        <f>ROUND(CY211,0)</f>
        <v>1558042</v>
      </c>
      <c r="Y211">
        <f>ROUND(CZ211,0)</f>
        <v>717750</v>
      </c>
      <c r="AA211">
        <v>-1</v>
      </c>
      <c r="AB211">
        <f>ROUND((AC211+AD211+AF211),2)</f>
        <v>3139.01</v>
      </c>
      <c r="AC211">
        <f>ROUND((ES211),2)</f>
        <v>0</v>
      </c>
      <c r="AD211">
        <f>ROUND(((((ET211*ROUND(1.2,7)))-((EU211*ROUND(1.2,7))))+AE211),2)</f>
        <v>2219.9499999999998</v>
      </c>
      <c r="AE211">
        <f>ROUND(((EU211*ROUND(1.2,7))),2)</f>
        <v>0</v>
      </c>
      <c r="AF211">
        <f>ROUND(((EV211*ROUND(1.2,7))),2)</f>
        <v>919.06</v>
      </c>
      <c r="AG211">
        <f>ROUND((AP211),2)</f>
        <v>0</v>
      </c>
      <c r="AH211">
        <f>((EW211*ROUND(1.2,7)))</f>
        <v>117.82799999999999</v>
      </c>
      <c r="AI211">
        <f>((EX211*ROUND(1.2,7)))</f>
        <v>0</v>
      </c>
      <c r="AJ211">
        <f>(AS211)</f>
        <v>0</v>
      </c>
      <c r="AK211">
        <v>2615.84</v>
      </c>
      <c r="AL211">
        <v>0</v>
      </c>
      <c r="AM211">
        <v>1849.96</v>
      </c>
      <c r="AN211">
        <v>0</v>
      </c>
      <c r="AO211">
        <v>765.88</v>
      </c>
      <c r="AP211">
        <v>0</v>
      </c>
      <c r="AQ211">
        <v>98.19</v>
      </c>
      <c r="AR211">
        <v>0</v>
      </c>
      <c r="AS211">
        <v>0</v>
      </c>
      <c r="AT211">
        <v>89</v>
      </c>
      <c r="AU211">
        <v>41</v>
      </c>
      <c r="AV211">
        <v>1</v>
      </c>
      <c r="AW211">
        <v>1</v>
      </c>
      <c r="AZ211">
        <v>1</v>
      </c>
      <c r="BA211">
        <v>50.93</v>
      </c>
      <c r="BB211">
        <v>6.03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180</v>
      </c>
      <c r="BM211">
        <v>1007</v>
      </c>
      <c r="BN211">
        <v>0</v>
      </c>
      <c r="BO211" t="s">
        <v>177</v>
      </c>
      <c r="BP211">
        <v>1</v>
      </c>
      <c r="BQ211">
        <v>2</v>
      </c>
      <c r="BR211">
        <v>0</v>
      </c>
      <c r="BS211">
        <v>50.93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89</v>
      </c>
      <c r="CA211">
        <v>41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328</v>
      </c>
      <c r="CO211">
        <v>0</v>
      </c>
      <c r="CP211">
        <f>(P211+Q211+S211)</f>
        <v>2251257</v>
      </c>
      <c r="CQ211">
        <f>AC211*BC211</f>
        <v>0</v>
      </c>
      <c r="CR211">
        <f>((((ET211*ROUND(1.2,7)))*BB211-((EU211*ROUND(1.2,7)))*BS211)+AE211*BS211)</f>
        <v>13386.31056</v>
      </c>
      <c r="CS211">
        <f>AE211*BS211</f>
        <v>0</v>
      </c>
      <c r="CT211">
        <f>AF211*BA211</f>
        <v>46807.7258</v>
      </c>
      <c r="CU211">
        <f t="shared" si="159"/>
        <v>0</v>
      </c>
      <c r="CV211">
        <f t="shared" si="159"/>
        <v>117.82799999999999</v>
      </c>
      <c r="CW211">
        <f t="shared" si="159"/>
        <v>0</v>
      </c>
      <c r="CX211">
        <f t="shared" si="159"/>
        <v>0</v>
      </c>
      <c r="CY211">
        <f>(((S211+R211)*AT211)/100)</f>
        <v>1558042.01</v>
      </c>
      <c r="CZ211">
        <f>(((S211+R211)*AU211)/100)</f>
        <v>717749.69</v>
      </c>
      <c r="DB211">
        <v>10</v>
      </c>
      <c r="DC211" t="s">
        <v>3</v>
      </c>
      <c r="DD211" t="s">
        <v>3</v>
      </c>
      <c r="DE211" t="s">
        <v>29</v>
      </c>
      <c r="DF211" t="s">
        <v>29</v>
      </c>
      <c r="DG211" t="s">
        <v>29</v>
      </c>
      <c r="DH211" t="s">
        <v>3</v>
      </c>
      <c r="DI211" t="s">
        <v>29</v>
      </c>
      <c r="DJ211" t="s">
        <v>29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179</v>
      </c>
      <c r="DW211" t="s">
        <v>179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49994157</v>
      </c>
      <c r="EF211">
        <v>2</v>
      </c>
      <c r="EG211" t="s">
        <v>31</v>
      </c>
      <c r="EH211">
        <v>1</v>
      </c>
      <c r="EI211" t="s">
        <v>32</v>
      </c>
      <c r="EJ211">
        <v>1</v>
      </c>
      <c r="EK211">
        <v>1007</v>
      </c>
      <c r="EL211" t="s">
        <v>56</v>
      </c>
      <c r="EM211" t="s">
        <v>34</v>
      </c>
      <c r="EO211" t="s">
        <v>137</v>
      </c>
      <c r="EQ211">
        <v>132096</v>
      </c>
      <c r="ER211">
        <v>2615.84</v>
      </c>
      <c r="ES211">
        <v>0</v>
      </c>
      <c r="ET211">
        <v>1849.96</v>
      </c>
      <c r="EU211">
        <v>0</v>
      </c>
      <c r="EV211">
        <v>765.88</v>
      </c>
      <c r="EW211">
        <v>98.19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89</v>
      </c>
      <c r="FY211">
        <v>41</v>
      </c>
      <c r="GA211" t="s">
        <v>3</v>
      </c>
      <c r="GD211">
        <v>1</v>
      </c>
      <c r="GF211">
        <v>-957418419</v>
      </c>
      <c r="GG211">
        <v>2</v>
      </c>
      <c r="GH211">
        <v>1</v>
      </c>
      <c r="GI211">
        <v>2</v>
      </c>
      <c r="GJ211">
        <v>0</v>
      </c>
      <c r="GK211">
        <v>0</v>
      </c>
      <c r="GL211">
        <f>ROUND(IF(AND(BH211=3,BI211=3,FS211&lt;&gt;0),P211,0),0)</f>
        <v>0</v>
      </c>
      <c r="GM211">
        <f>ROUND(O211+X211+Y211,0)+GX211</f>
        <v>4527049</v>
      </c>
      <c r="GN211">
        <f>IF(OR(BI211=0,BI211=1),GM211-GX211,0)</f>
        <v>4527049</v>
      </c>
      <c r="GO211">
        <f>IF(BI211=2,GM211-GX211,0)</f>
        <v>0</v>
      </c>
      <c r="GP211">
        <f>IF(BI211=4,GM211-GX211,0)</f>
        <v>0</v>
      </c>
      <c r="GR211">
        <v>0</v>
      </c>
      <c r="GS211">
        <v>3</v>
      </c>
      <c r="GT211">
        <v>0</v>
      </c>
      <c r="GU211" t="s">
        <v>3</v>
      </c>
      <c r="GV211">
        <f>ROUND((GT211),2)</f>
        <v>0</v>
      </c>
      <c r="GW211">
        <v>1</v>
      </c>
      <c r="GX211">
        <f>ROUND(HC211*I211,0)</f>
        <v>0</v>
      </c>
      <c r="HA211">
        <v>0</v>
      </c>
      <c r="HB211">
        <v>0</v>
      </c>
      <c r="HC211">
        <f>GV211*GW211</f>
        <v>0</v>
      </c>
      <c r="HE211" t="s">
        <v>3</v>
      </c>
      <c r="HF211" t="s">
        <v>3</v>
      </c>
      <c r="HM211" t="s">
        <v>3</v>
      </c>
      <c r="HN211" t="s">
        <v>57</v>
      </c>
      <c r="HO211" t="s">
        <v>58</v>
      </c>
      <c r="HP211" t="s">
        <v>59</v>
      </c>
      <c r="HQ211" t="s">
        <v>59</v>
      </c>
      <c r="HS211">
        <v>0</v>
      </c>
      <c r="IK211">
        <v>0</v>
      </c>
    </row>
    <row r="213" spans="1:255" x14ac:dyDescent="0.2">
      <c r="A213" s="3">
        <v>51</v>
      </c>
      <c r="B213" s="3">
        <f>B206</f>
        <v>0</v>
      </c>
      <c r="C213" s="3">
        <f>A206</f>
        <v>4</v>
      </c>
      <c r="D213" s="3">
        <f>ROW(A206)</f>
        <v>206</v>
      </c>
      <c r="E213" s="3"/>
      <c r="F213" s="3" t="str">
        <f>IF(F206&lt;&gt;"",F206,"")</f>
        <v>Новый раздел</v>
      </c>
      <c r="G213" s="3" t="str">
        <f>IF(G206&lt;&gt;"",G206,"")</f>
        <v>Откачка воды (248029-2021-ПОС ведомость дополнительных работ) - 3740м3</v>
      </c>
      <c r="H213" s="3">
        <v>0</v>
      </c>
      <c r="I213" s="3"/>
      <c r="J213" s="3"/>
      <c r="K213" s="3"/>
      <c r="L213" s="3"/>
      <c r="M213" s="3"/>
      <c r="N213" s="3"/>
      <c r="O213" s="3">
        <f t="shared" ref="O213:T213" si="160">ROUND(AB213,0)</f>
        <v>0</v>
      </c>
      <c r="P213" s="3">
        <f t="shared" si="160"/>
        <v>0</v>
      </c>
      <c r="Q213" s="3">
        <f t="shared" si="160"/>
        <v>0</v>
      </c>
      <c r="R213" s="3">
        <f t="shared" si="160"/>
        <v>0</v>
      </c>
      <c r="S213" s="3">
        <f t="shared" si="160"/>
        <v>0</v>
      </c>
      <c r="T213" s="3">
        <f t="shared" si="160"/>
        <v>0</v>
      </c>
      <c r="U213" s="3">
        <f>AH213</f>
        <v>0</v>
      </c>
      <c r="V213" s="3">
        <f>AI213</f>
        <v>0</v>
      </c>
      <c r="W213" s="3">
        <f>ROUND(AJ213,0)</f>
        <v>0</v>
      </c>
      <c r="X213" s="3">
        <f>ROUND(AK213,0)</f>
        <v>0</v>
      </c>
      <c r="Y213" s="3">
        <f>ROUND(AL213,0)</f>
        <v>0</v>
      </c>
      <c r="Z213" s="3"/>
      <c r="AA213" s="3"/>
      <c r="AB213" s="3">
        <f>ROUND(SUMIF(AA210:AA211,"=64926385",O210:O211),0)</f>
        <v>0</v>
      </c>
      <c r="AC213" s="3">
        <f>ROUND(SUMIF(AA210:AA211,"=64926385",P210:P211),0)</f>
        <v>0</v>
      </c>
      <c r="AD213" s="3">
        <f>ROUND(SUMIF(AA210:AA211,"=64926385",Q210:Q211),0)</f>
        <v>0</v>
      </c>
      <c r="AE213" s="3">
        <f>ROUND(SUMIF(AA210:AA211,"=64926385",R210:R211),0)</f>
        <v>0</v>
      </c>
      <c r="AF213" s="3">
        <f>ROUND(SUMIF(AA210:AA211,"=64926385",S210:S211),0)</f>
        <v>0</v>
      </c>
      <c r="AG213" s="3">
        <f>ROUND(SUMIF(AA210:AA211,"=64926385",T210:T211),0)</f>
        <v>0</v>
      </c>
      <c r="AH213" s="3">
        <f>SUMIF(AA210:AA211,"=64926385",U210:U211)</f>
        <v>0</v>
      </c>
      <c r="AI213" s="3">
        <f>SUMIF(AA210:AA211,"=64926385",V210:V211)</f>
        <v>0</v>
      </c>
      <c r="AJ213" s="3">
        <f>ROUND(SUMIF(AA210:AA211,"=64926385",W210:W211),0)</f>
        <v>0</v>
      </c>
      <c r="AK213" s="3">
        <f>ROUND(SUMIF(AA210:AA211,"=64926385",X210:X211),0)</f>
        <v>0</v>
      </c>
      <c r="AL213" s="3">
        <f>ROUND(SUMIF(AA210:AA211,"=64926385",Y210:Y211),0)</f>
        <v>0</v>
      </c>
      <c r="AM213" s="3"/>
      <c r="AN213" s="3"/>
      <c r="AO213" s="3">
        <f t="shared" ref="AO213:BD213" si="161">ROUND(BX213,0)</f>
        <v>0</v>
      </c>
      <c r="AP213" s="3">
        <f t="shared" si="161"/>
        <v>0</v>
      </c>
      <c r="AQ213" s="3">
        <f t="shared" si="161"/>
        <v>0</v>
      </c>
      <c r="AR213" s="3">
        <f t="shared" si="161"/>
        <v>0</v>
      </c>
      <c r="AS213" s="3">
        <f t="shared" si="161"/>
        <v>0</v>
      </c>
      <c r="AT213" s="3">
        <f t="shared" si="161"/>
        <v>0</v>
      </c>
      <c r="AU213" s="3">
        <f t="shared" si="161"/>
        <v>0</v>
      </c>
      <c r="AV213" s="3">
        <f t="shared" si="161"/>
        <v>0</v>
      </c>
      <c r="AW213" s="3">
        <f t="shared" si="161"/>
        <v>0</v>
      </c>
      <c r="AX213" s="3">
        <f t="shared" si="161"/>
        <v>0</v>
      </c>
      <c r="AY213" s="3">
        <f t="shared" si="161"/>
        <v>0</v>
      </c>
      <c r="AZ213" s="3">
        <f t="shared" si="161"/>
        <v>0</v>
      </c>
      <c r="BA213" s="3">
        <f t="shared" si="161"/>
        <v>0</v>
      </c>
      <c r="BB213" s="3">
        <f t="shared" si="161"/>
        <v>0</v>
      </c>
      <c r="BC213" s="3">
        <f t="shared" si="161"/>
        <v>0</v>
      </c>
      <c r="BD213" s="3">
        <f t="shared" si="161"/>
        <v>0</v>
      </c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>
        <f>ROUND(SUMIF(AA210:AA211,"=64926385",FQ210:FQ211),0)</f>
        <v>0</v>
      </c>
      <c r="BY213" s="3">
        <f>ROUND(SUMIF(AA210:AA211,"=64926385",FR210:FR211),0)</f>
        <v>0</v>
      </c>
      <c r="BZ213" s="3">
        <f>ROUND(SUMIF(AA210:AA211,"=64926385",GL210:GL211),0)</f>
        <v>0</v>
      </c>
      <c r="CA213" s="3">
        <f>ROUND(SUMIF(AA210:AA211,"=64926385",GM210:GM211),0)</f>
        <v>0</v>
      </c>
      <c r="CB213" s="3">
        <f>ROUND(SUMIF(AA210:AA211,"=64926385",GN210:GN211),0)</f>
        <v>0</v>
      </c>
      <c r="CC213" s="3">
        <f>ROUND(SUMIF(AA210:AA211,"=64926385",GO210:GO211),0)</f>
        <v>0</v>
      </c>
      <c r="CD213" s="3">
        <f>ROUND(SUMIF(AA210:AA211,"=64926385",GP210:GP211),0)</f>
        <v>0</v>
      </c>
      <c r="CE213" s="3">
        <f>AC213-BX213</f>
        <v>0</v>
      </c>
      <c r="CF213" s="3">
        <f>AC213-BY213</f>
        <v>0</v>
      </c>
      <c r="CG213" s="3">
        <f>BX213-BZ213</f>
        <v>0</v>
      </c>
      <c r="CH213" s="3">
        <f>AC213-BX213-BY213+BZ213</f>
        <v>0</v>
      </c>
      <c r="CI213" s="3">
        <f>BY213-BZ213</f>
        <v>0</v>
      </c>
      <c r="CJ213" s="3">
        <f>ROUND(SUMIF(AA210:AA211,"=64926385",GX210:GX211),0)</f>
        <v>0</v>
      </c>
      <c r="CK213" s="3">
        <f>ROUND(SUMIF(AA210:AA211,"=64926385",GY210:GY211),0)</f>
        <v>0</v>
      </c>
      <c r="CL213" s="3">
        <f>ROUND(SUMIF(AA210:AA211,"=64926385",GZ210:GZ211),0)</f>
        <v>0</v>
      </c>
      <c r="CM213" s="3">
        <f>ROUND(SUMIF(AA210:AA211,"=64926385",HD210:HD211),0)</f>
        <v>0</v>
      </c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4">
        <f t="shared" ref="DG213:DL213" si="162">ROUND(DT213,0)</f>
        <v>0</v>
      </c>
      <c r="DH213" s="4">
        <f t="shared" si="162"/>
        <v>0</v>
      </c>
      <c r="DI213" s="4">
        <f t="shared" si="162"/>
        <v>0</v>
      </c>
      <c r="DJ213" s="4">
        <f t="shared" si="162"/>
        <v>0</v>
      </c>
      <c r="DK213" s="4">
        <f t="shared" si="162"/>
        <v>0</v>
      </c>
      <c r="DL213" s="4">
        <f t="shared" si="162"/>
        <v>0</v>
      </c>
      <c r="DM213" s="4">
        <f>DZ213</f>
        <v>0</v>
      </c>
      <c r="DN213" s="4">
        <f>EA213</f>
        <v>0</v>
      </c>
      <c r="DO213" s="4">
        <f>ROUND(EB213,0)</f>
        <v>0</v>
      </c>
      <c r="DP213" s="4">
        <f>ROUND(EC213,0)</f>
        <v>0</v>
      </c>
      <c r="DQ213" s="4">
        <f>ROUND(ED213,0)</f>
        <v>0</v>
      </c>
      <c r="DR213" s="4"/>
      <c r="DS213" s="4"/>
      <c r="DT213" s="4">
        <f>ROUND(SUMIF(AA210:AA211,"=64926383",O210:O211),0)</f>
        <v>0</v>
      </c>
      <c r="DU213" s="4">
        <f>ROUND(SUMIF(AA210:AA211,"=64926383",P210:P211),0)</f>
        <v>0</v>
      </c>
      <c r="DV213" s="4">
        <f>ROUND(SUMIF(AA210:AA211,"=64926383",Q210:Q211),0)</f>
        <v>0</v>
      </c>
      <c r="DW213" s="4">
        <f>ROUND(SUMIF(AA210:AA211,"=64926383",R210:R211),0)</f>
        <v>0</v>
      </c>
      <c r="DX213" s="4">
        <f>ROUND(SUMIF(AA210:AA211,"=64926383",S210:S211),0)</f>
        <v>0</v>
      </c>
      <c r="DY213" s="4">
        <f>ROUND(SUMIF(AA210:AA211,"=64926383",T210:T211),0)</f>
        <v>0</v>
      </c>
      <c r="DZ213" s="4">
        <f>SUMIF(AA210:AA211,"=64926383",U210:U211)</f>
        <v>0</v>
      </c>
      <c r="EA213" s="4">
        <f>SUMIF(AA210:AA211,"=64926383",V210:V211)</f>
        <v>0</v>
      </c>
      <c r="EB213" s="4">
        <f>ROUND(SUMIF(AA210:AA211,"=64926383",W210:W211),0)</f>
        <v>0</v>
      </c>
      <c r="EC213" s="4">
        <f>ROUND(SUMIF(AA210:AA211,"=64926383",X210:X211),0)</f>
        <v>0</v>
      </c>
      <c r="ED213" s="4">
        <f>ROUND(SUMIF(AA210:AA211,"=64926383",Y210:Y211),0)</f>
        <v>0</v>
      </c>
      <c r="EE213" s="4"/>
      <c r="EF213" s="4"/>
      <c r="EG213" s="4">
        <f t="shared" ref="EG213:EV213" si="163">ROUND(FP213,0)</f>
        <v>0</v>
      </c>
      <c r="EH213" s="4">
        <f t="shared" si="163"/>
        <v>0</v>
      </c>
      <c r="EI213" s="4">
        <f t="shared" si="163"/>
        <v>0</v>
      </c>
      <c r="EJ213" s="4">
        <f t="shared" si="163"/>
        <v>0</v>
      </c>
      <c r="EK213" s="4">
        <f t="shared" si="163"/>
        <v>0</v>
      </c>
      <c r="EL213" s="4">
        <f t="shared" si="163"/>
        <v>0</v>
      </c>
      <c r="EM213" s="4">
        <f t="shared" si="163"/>
        <v>0</v>
      </c>
      <c r="EN213" s="4">
        <f t="shared" si="163"/>
        <v>0</v>
      </c>
      <c r="EO213" s="4">
        <f t="shared" si="163"/>
        <v>0</v>
      </c>
      <c r="EP213" s="4">
        <f t="shared" si="163"/>
        <v>0</v>
      </c>
      <c r="EQ213" s="4">
        <f t="shared" si="163"/>
        <v>0</v>
      </c>
      <c r="ER213" s="4">
        <f t="shared" si="163"/>
        <v>0</v>
      </c>
      <c r="ES213" s="4">
        <f t="shared" si="163"/>
        <v>0</v>
      </c>
      <c r="ET213" s="4">
        <f t="shared" si="163"/>
        <v>0</v>
      </c>
      <c r="EU213" s="4">
        <f t="shared" si="163"/>
        <v>0</v>
      </c>
      <c r="EV213" s="4">
        <f t="shared" si="163"/>
        <v>0</v>
      </c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>
        <f>ROUND(SUMIF(AA210:AA211,"=64926383",FQ210:FQ211),0)</f>
        <v>0</v>
      </c>
      <c r="FQ213" s="4">
        <f>ROUND(SUMIF(AA210:AA211,"=64926383",FR210:FR211),0)</f>
        <v>0</v>
      </c>
      <c r="FR213" s="4">
        <f>ROUND(SUMIF(AA210:AA211,"=64926383",GL210:GL211),0)</f>
        <v>0</v>
      </c>
      <c r="FS213" s="4">
        <f>ROUND(SUMIF(AA210:AA211,"=64926383",GM210:GM211),0)</f>
        <v>0</v>
      </c>
      <c r="FT213" s="4">
        <f>ROUND(SUMIF(AA210:AA211,"=64926383",GN210:GN211),0)</f>
        <v>0</v>
      </c>
      <c r="FU213" s="4">
        <f>ROUND(SUMIF(AA210:AA211,"=64926383",GO210:GO211),0)</f>
        <v>0</v>
      </c>
      <c r="FV213" s="4">
        <f>ROUND(SUMIF(AA210:AA211,"=64926383",GP210:GP211),0)</f>
        <v>0</v>
      </c>
      <c r="FW213" s="4">
        <f>DU213-FP213</f>
        <v>0</v>
      </c>
      <c r="FX213" s="4">
        <f>DU213-FQ213</f>
        <v>0</v>
      </c>
      <c r="FY213" s="4">
        <f>FP213-FR213</f>
        <v>0</v>
      </c>
      <c r="FZ213" s="4">
        <f>DU213-FP213-FQ213+FR213</f>
        <v>0</v>
      </c>
      <c r="GA213" s="4">
        <f>FQ213-FR213</f>
        <v>0</v>
      </c>
      <c r="GB213" s="4">
        <f>ROUND(SUMIF(AA210:AA211,"=64926383",GX210:GX211),0)</f>
        <v>0</v>
      </c>
      <c r="GC213" s="4">
        <f>ROUND(SUMIF(AA210:AA211,"=64926383",GY210:GY211),0)</f>
        <v>0</v>
      </c>
      <c r="GD213" s="4">
        <f>ROUND(SUMIF(AA210:AA211,"=64926383",GZ210:GZ211),0)</f>
        <v>0</v>
      </c>
      <c r="GE213" s="4">
        <f>ROUND(SUMIF(AA210:AA211,"=64926383",HD210:HD211),0)</f>
        <v>0</v>
      </c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>
        <v>0</v>
      </c>
    </row>
    <row r="215" spans="1:255" x14ac:dyDescent="0.2">
      <c r="A215" s="5">
        <v>50</v>
      </c>
      <c r="B215" s="5">
        <v>0</v>
      </c>
      <c r="C215" s="5">
        <v>0</v>
      </c>
      <c r="D215" s="5">
        <v>1</v>
      </c>
      <c r="E215" s="5">
        <v>201</v>
      </c>
      <c r="F215" s="5">
        <f>ROUND(Source!O213,O215)</f>
        <v>0</v>
      </c>
      <c r="G215" s="5" t="s">
        <v>75</v>
      </c>
      <c r="H215" s="5" t="s">
        <v>76</v>
      </c>
      <c r="I215" s="5"/>
      <c r="J215" s="5"/>
      <c r="K215" s="5">
        <v>201</v>
      </c>
      <c r="L215" s="5">
        <v>1</v>
      </c>
      <c r="M215" s="5">
        <v>3</v>
      </c>
      <c r="N215" s="5" t="s">
        <v>3</v>
      </c>
      <c r="O215" s="5">
        <v>0</v>
      </c>
      <c r="P215" s="5">
        <f>ROUND(Source!DG213,O215)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55" x14ac:dyDescent="0.2">
      <c r="A216" s="5">
        <v>50</v>
      </c>
      <c r="B216" s="5">
        <v>0</v>
      </c>
      <c r="C216" s="5">
        <v>0</v>
      </c>
      <c r="D216" s="5">
        <v>1</v>
      </c>
      <c r="E216" s="5">
        <v>202</v>
      </c>
      <c r="F216" s="5">
        <f>ROUND(Source!P213,O216)</f>
        <v>0</v>
      </c>
      <c r="G216" s="5" t="s">
        <v>77</v>
      </c>
      <c r="H216" s="5" t="s">
        <v>78</v>
      </c>
      <c r="I216" s="5"/>
      <c r="J216" s="5"/>
      <c r="K216" s="5">
        <v>202</v>
      </c>
      <c r="L216" s="5">
        <v>2</v>
      </c>
      <c r="M216" s="5">
        <v>3</v>
      </c>
      <c r="N216" s="5" t="s">
        <v>3</v>
      </c>
      <c r="O216" s="5">
        <v>0</v>
      </c>
      <c r="P216" s="5">
        <f>ROUND(Source!DH213,O216)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55" x14ac:dyDescent="0.2">
      <c r="A217" s="5">
        <v>50</v>
      </c>
      <c r="B217" s="5">
        <v>0</v>
      </c>
      <c r="C217" s="5">
        <v>0</v>
      </c>
      <c r="D217" s="5">
        <v>1</v>
      </c>
      <c r="E217" s="5">
        <v>222</v>
      </c>
      <c r="F217" s="5">
        <f>ROUND(Source!AO213,O217)</f>
        <v>0</v>
      </c>
      <c r="G217" s="5" t="s">
        <v>79</v>
      </c>
      <c r="H217" s="5" t="s">
        <v>80</v>
      </c>
      <c r="I217" s="5"/>
      <c r="J217" s="5"/>
      <c r="K217" s="5">
        <v>222</v>
      </c>
      <c r="L217" s="5">
        <v>3</v>
      </c>
      <c r="M217" s="5">
        <v>3</v>
      </c>
      <c r="N217" s="5" t="s">
        <v>3</v>
      </c>
      <c r="O217" s="5">
        <v>0</v>
      </c>
      <c r="P217" s="5">
        <f>ROUND(Source!EG213,O217)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55" x14ac:dyDescent="0.2">
      <c r="A218" s="5">
        <v>50</v>
      </c>
      <c r="B218" s="5">
        <v>0</v>
      </c>
      <c r="C218" s="5">
        <v>0</v>
      </c>
      <c r="D218" s="5">
        <v>1</v>
      </c>
      <c r="E218" s="5">
        <v>225</v>
      </c>
      <c r="F218" s="5">
        <f>ROUND(Source!AV213,O218)</f>
        <v>0</v>
      </c>
      <c r="G218" s="5" t="s">
        <v>81</v>
      </c>
      <c r="H218" s="5" t="s">
        <v>82</v>
      </c>
      <c r="I218" s="5"/>
      <c r="J218" s="5"/>
      <c r="K218" s="5">
        <v>225</v>
      </c>
      <c r="L218" s="5">
        <v>4</v>
      </c>
      <c r="M218" s="5">
        <v>3</v>
      </c>
      <c r="N218" s="5" t="s">
        <v>3</v>
      </c>
      <c r="O218" s="5">
        <v>0</v>
      </c>
      <c r="P218" s="5">
        <f>ROUND(Source!EN213,O218)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55" x14ac:dyDescent="0.2">
      <c r="A219" s="5">
        <v>50</v>
      </c>
      <c r="B219" s="5">
        <v>0</v>
      </c>
      <c r="C219" s="5">
        <v>0</v>
      </c>
      <c r="D219" s="5">
        <v>1</v>
      </c>
      <c r="E219" s="5">
        <v>226</v>
      </c>
      <c r="F219" s="5">
        <f>ROUND(Source!AW213,O219)</f>
        <v>0</v>
      </c>
      <c r="G219" s="5" t="s">
        <v>83</v>
      </c>
      <c r="H219" s="5" t="s">
        <v>84</v>
      </c>
      <c r="I219" s="5"/>
      <c r="J219" s="5"/>
      <c r="K219" s="5">
        <v>226</v>
      </c>
      <c r="L219" s="5">
        <v>5</v>
      </c>
      <c r="M219" s="5">
        <v>3</v>
      </c>
      <c r="N219" s="5" t="s">
        <v>3</v>
      </c>
      <c r="O219" s="5">
        <v>0</v>
      </c>
      <c r="P219" s="5">
        <f>ROUND(Source!EO213,O219)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55" x14ac:dyDescent="0.2">
      <c r="A220" s="5">
        <v>50</v>
      </c>
      <c r="B220" s="5">
        <v>0</v>
      </c>
      <c r="C220" s="5">
        <v>0</v>
      </c>
      <c r="D220" s="5">
        <v>1</v>
      </c>
      <c r="E220" s="5">
        <v>227</v>
      </c>
      <c r="F220" s="5">
        <f>ROUND(Source!AX213,O220)</f>
        <v>0</v>
      </c>
      <c r="G220" s="5" t="s">
        <v>85</v>
      </c>
      <c r="H220" s="5" t="s">
        <v>86</v>
      </c>
      <c r="I220" s="5"/>
      <c r="J220" s="5"/>
      <c r="K220" s="5">
        <v>227</v>
      </c>
      <c r="L220" s="5">
        <v>6</v>
      </c>
      <c r="M220" s="5">
        <v>3</v>
      </c>
      <c r="N220" s="5" t="s">
        <v>3</v>
      </c>
      <c r="O220" s="5">
        <v>0</v>
      </c>
      <c r="P220" s="5">
        <f>ROUND(Source!EP213,O220)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55" x14ac:dyDescent="0.2">
      <c r="A221" s="5">
        <v>50</v>
      </c>
      <c r="B221" s="5">
        <v>0</v>
      </c>
      <c r="C221" s="5">
        <v>0</v>
      </c>
      <c r="D221" s="5">
        <v>1</v>
      </c>
      <c r="E221" s="5">
        <v>228</v>
      </c>
      <c r="F221" s="5">
        <f>ROUND(Source!AY213,O221)</f>
        <v>0</v>
      </c>
      <c r="G221" s="5" t="s">
        <v>87</v>
      </c>
      <c r="H221" s="5" t="s">
        <v>88</v>
      </c>
      <c r="I221" s="5"/>
      <c r="J221" s="5"/>
      <c r="K221" s="5">
        <v>228</v>
      </c>
      <c r="L221" s="5">
        <v>7</v>
      </c>
      <c r="M221" s="5">
        <v>3</v>
      </c>
      <c r="N221" s="5" t="s">
        <v>3</v>
      </c>
      <c r="O221" s="5">
        <v>0</v>
      </c>
      <c r="P221" s="5">
        <f>ROUND(Source!EQ213,O221)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55" x14ac:dyDescent="0.2">
      <c r="A222" s="5">
        <v>50</v>
      </c>
      <c r="B222" s="5">
        <v>0</v>
      </c>
      <c r="C222" s="5">
        <v>0</v>
      </c>
      <c r="D222" s="5">
        <v>1</v>
      </c>
      <c r="E222" s="5">
        <v>216</v>
      </c>
      <c r="F222" s="5">
        <f>ROUND(Source!AP213,O222)</f>
        <v>0</v>
      </c>
      <c r="G222" s="5" t="s">
        <v>89</v>
      </c>
      <c r="H222" s="5" t="s">
        <v>90</v>
      </c>
      <c r="I222" s="5"/>
      <c r="J222" s="5"/>
      <c r="K222" s="5">
        <v>216</v>
      </c>
      <c r="L222" s="5">
        <v>8</v>
      </c>
      <c r="M222" s="5">
        <v>3</v>
      </c>
      <c r="N222" s="5" t="s">
        <v>3</v>
      </c>
      <c r="O222" s="5">
        <v>0</v>
      </c>
      <c r="P222" s="5">
        <f>ROUND(Source!EH213,O222)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55" x14ac:dyDescent="0.2">
      <c r="A223" s="5">
        <v>50</v>
      </c>
      <c r="B223" s="5">
        <v>0</v>
      </c>
      <c r="C223" s="5">
        <v>0</v>
      </c>
      <c r="D223" s="5">
        <v>1</v>
      </c>
      <c r="E223" s="5">
        <v>223</v>
      </c>
      <c r="F223" s="5">
        <f>ROUND(Source!AQ213,O223)</f>
        <v>0</v>
      </c>
      <c r="G223" s="5" t="s">
        <v>91</v>
      </c>
      <c r="H223" s="5" t="s">
        <v>92</v>
      </c>
      <c r="I223" s="5"/>
      <c r="J223" s="5"/>
      <c r="K223" s="5">
        <v>223</v>
      </c>
      <c r="L223" s="5">
        <v>9</v>
      </c>
      <c r="M223" s="5">
        <v>3</v>
      </c>
      <c r="N223" s="5" t="s">
        <v>3</v>
      </c>
      <c r="O223" s="5">
        <v>0</v>
      </c>
      <c r="P223" s="5">
        <f>ROUND(Source!EI213,O223)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55" x14ac:dyDescent="0.2">
      <c r="A224" s="5">
        <v>50</v>
      </c>
      <c r="B224" s="5">
        <v>0</v>
      </c>
      <c r="C224" s="5">
        <v>0</v>
      </c>
      <c r="D224" s="5">
        <v>1</v>
      </c>
      <c r="E224" s="5">
        <v>229</v>
      </c>
      <c r="F224" s="5">
        <f>ROUND(Source!AZ213,O224)</f>
        <v>0</v>
      </c>
      <c r="G224" s="5" t="s">
        <v>93</v>
      </c>
      <c r="H224" s="5" t="s">
        <v>94</v>
      </c>
      <c r="I224" s="5"/>
      <c r="J224" s="5"/>
      <c r="K224" s="5">
        <v>229</v>
      </c>
      <c r="L224" s="5">
        <v>10</v>
      </c>
      <c r="M224" s="5">
        <v>3</v>
      </c>
      <c r="N224" s="5" t="s">
        <v>3</v>
      </c>
      <c r="O224" s="5">
        <v>0</v>
      </c>
      <c r="P224" s="5">
        <f>ROUND(Source!ER213,O224)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203</v>
      </c>
      <c r="F225" s="5">
        <f>ROUND(Source!Q213,O225)</f>
        <v>0</v>
      </c>
      <c r="G225" s="5" t="s">
        <v>95</v>
      </c>
      <c r="H225" s="5" t="s">
        <v>96</v>
      </c>
      <c r="I225" s="5"/>
      <c r="J225" s="5"/>
      <c r="K225" s="5">
        <v>203</v>
      </c>
      <c r="L225" s="5">
        <v>11</v>
      </c>
      <c r="M225" s="5">
        <v>3</v>
      </c>
      <c r="N225" s="5" t="s">
        <v>3</v>
      </c>
      <c r="O225" s="5">
        <v>0</v>
      </c>
      <c r="P225" s="5">
        <f>ROUND(Source!DI213,O225)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231</v>
      </c>
      <c r="F226" s="5">
        <f>ROUND(Source!BB213,O226)</f>
        <v>0</v>
      </c>
      <c r="G226" s="5" t="s">
        <v>97</v>
      </c>
      <c r="H226" s="5" t="s">
        <v>98</v>
      </c>
      <c r="I226" s="5"/>
      <c r="J226" s="5"/>
      <c r="K226" s="5">
        <v>231</v>
      </c>
      <c r="L226" s="5">
        <v>12</v>
      </c>
      <c r="M226" s="5">
        <v>3</v>
      </c>
      <c r="N226" s="5" t="s">
        <v>3</v>
      </c>
      <c r="O226" s="5">
        <v>0</v>
      </c>
      <c r="P226" s="5">
        <f>ROUND(Source!ET213,O226)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204</v>
      </c>
      <c r="F227" s="5">
        <f>ROUND(Source!R213,O227)</f>
        <v>0</v>
      </c>
      <c r="G227" s="5" t="s">
        <v>99</v>
      </c>
      <c r="H227" s="5" t="s">
        <v>100</v>
      </c>
      <c r="I227" s="5"/>
      <c r="J227" s="5"/>
      <c r="K227" s="5">
        <v>204</v>
      </c>
      <c r="L227" s="5">
        <v>13</v>
      </c>
      <c r="M227" s="5">
        <v>3</v>
      </c>
      <c r="N227" s="5" t="s">
        <v>3</v>
      </c>
      <c r="O227" s="5">
        <v>0</v>
      </c>
      <c r="P227" s="5">
        <f>ROUND(Source!DJ213,O227)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205</v>
      </c>
      <c r="F228" s="5">
        <f>ROUND(Source!S213,O228)</f>
        <v>0</v>
      </c>
      <c r="G228" s="5" t="s">
        <v>101</v>
      </c>
      <c r="H228" s="5" t="s">
        <v>102</v>
      </c>
      <c r="I228" s="5"/>
      <c r="J228" s="5"/>
      <c r="K228" s="5">
        <v>205</v>
      </c>
      <c r="L228" s="5">
        <v>14</v>
      </c>
      <c r="M228" s="5">
        <v>3</v>
      </c>
      <c r="N228" s="5" t="s">
        <v>3</v>
      </c>
      <c r="O228" s="5">
        <v>0</v>
      </c>
      <c r="P228" s="5">
        <f>ROUND(Source!DK213,O228)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232</v>
      </c>
      <c r="F229" s="5">
        <f>ROUND(Source!BC213,O229)</f>
        <v>0</v>
      </c>
      <c r="G229" s="5" t="s">
        <v>103</v>
      </c>
      <c r="H229" s="5" t="s">
        <v>104</v>
      </c>
      <c r="I229" s="5"/>
      <c r="J229" s="5"/>
      <c r="K229" s="5">
        <v>232</v>
      </c>
      <c r="L229" s="5">
        <v>15</v>
      </c>
      <c r="M229" s="5">
        <v>3</v>
      </c>
      <c r="N229" s="5" t="s">
        <v>3</v>
      </c>
      <c r="O229" s="5">
        <v>0</v>
      </c>
      <c r="P229" s="5">
        <f>ROUND(Source!EU213,O229)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214</v>
      </c>
      <c r="F230" s="5">
        <f>ROUND(Source!AS213,O230)</f>
        <v>0</v>
      </c>
      <c r="G230" s="5" t="s">
        <v>105</v>
      </c>
      <c r="H230" s="5" t="s">
        <v>106</v>
      </c>
      <c r="I230" s="5"/>
      <c r="J230" s="5"/>
      <c r="K230" s="5">
        <v>214</v>
      </c>
      <c r="L230" s="5">
        <v>16</v>
      </c>
      <c r="M230" s="5">
        <v>3</v>
      </c>
      <c r="N230" s="5" t="s">
        <v>3</v>
      </c>
      <c r="O230" s="5">
        <v>0</v>
      </c>
      <c r="P230" s="5">
        <f>ROUND(Source!EK213,O230)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215</v>
      </c>
      <c r="F231" s="5">
        <f>ROUND(Source!AT213,O231)</f>
        <v>0</v>
      </c>
      <c r="G231" s="5" t="s">
        <v>107</v>
      </c>
      <c r="H231" s="5" t="s">
        <v>108</v>
      </c>
      <c r="I231" s="5"/>
      <c r="J231" s="5"/>
      <c r="K231" s="5">
        <v>215</v>
      </c>
      <c r="L231" s="5">
        <v>17</v>
      </c>
      <c r="M231" s="5">
        <v>3</v>
      </c>
      <c r="N231" s="5" t="s">
        <v>3</v>
      </c>
      <c r="O231" s="5">
        <v>0</v>
      </c>
      <c r="P231" s="5">
        <f>ROUND(Source!EL213,O231)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217</v>
      </c>
      <c r="F232" s="5">
        <f>ROUND(Source!AU213,O232)</f>
        <v>0</v>
      </c>
      <c r="G232" s="5" t="s">
        <v>109</v>
      </c>
      <c r="H232" s="5" t="s">
        <v>110</v>
      </c>
      <c r="I232" s="5"/>
      <c r="J232" s="5"/>
      <c r="K232" s="5">
        <v>217</v>
      </c>
      <c r="L232" s="5">
        <v>18</v>
      </c>
      <c r="M232" s="5">
        <v>3</v>
      </c>
      <c r="N232" s="5" t="s">
        <v>3</v>
      </c>
      <c r="O232" s="5">
        <v>0</v>
      </c>
      <c r="P232" s="5">
        <f>ROUND(Source!EM213,O232)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230</v>
      </c>
      <c r="F233" s="5">
        <f>ROUND(Source!BA213,O233)</f>
        <v>0</v>
      </c>
      <c r="G233" s="5" t="s">
        <v>111</v>
      </c>
      <c r="H233" s="5" t="s">
        <v>112</v>
      </c>
      <c r="I233" s="5"/>
      <c r="J233" s="5"/>
      <c r="K233" s="5">
        <v>230</v>
      </c>
      <c r="L233" s="5">
        <v>19</v>
      </c>
      <c r="M233" s="5">
        <v>3</v>
      </c>
      <c r="N233" s="5" t="s">
        <v>3</v>
      </c>
      <c r="O233" s="5">
        <v>0</v>
      </c>
      <c r="P233" s="5">
        <f>ROUND(Source!ES213,O233)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206</v>
      </c>
      <c r="F234" s="5">
        <f>ROUND(Source!T213,O234)</f>
        <v>0</v>
      </c>
      <c r="G234" s="5" t="s">
        <v>113</v>
      </c>
      <c r="H234" s="5" t="s">
        <v>114</v>
      </c>
      <c r="I234" s="5"/>
      <c r="J234" s="5"/>
      <c r="K234" s="5">
        <v>206</v>
      </c>
      <c r="L234" s="5">
        <v>20</v>
      </c>
      <c r="M234" s="5">
        <v>3</v>
      </c>
      <c r="N234" s="5" t="s">
        <v>3</v>
      </c>
      <c r="O234" s="5">
        <v>0</v>
      </c>
      <c r="P234" s="5">
        <f>ROUND(Source!DL213,O234)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207</v>
      </c>
      <c r="F235" s="5">
        <f>ROUND(Source!U213,O235)</f>
        <v>0</v>
      </c>
      <c r="G235" s="5" t="s">
        <v>115</v>
      </c>
      <c r="H235" s="5" t="s">
        <v>116</v>
      </c>
      <c r="I235" s="5"/>
      <c r="J235" s="5"/>
      <c r="K235" s="5">
        <v>207</v>
      </c>
      <c r="L235" s="5">
        <v>21</v>
      </c>
      <c r="M235" s="5">
        <v>3</v>
      </c>
      <c r="N235" s="5" t="s">
        <v>3</v>
      </c>
      <c r="O235" s="5">
        <v>7</v>
      </c>
      <c r="P235" s="5">
        <f>ROUND(Source!DM213,O235)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208</v>
      </c>
      <c r="F236" s="5">
        <f>ROUND(Source!V213,O236)</f>
        <v>0</v>
      </c>
      <c r="G236" s="5" t="s">
        <v>117</v>
      </c>
      <c r="H236" s="5" t="s">
        <v>118</v>
      </c>
      <c r="I236" s="5"/>
      <c r="J236" s="5"/>
      <c r="K236" s="5">
        <v>208</v>
      </c>
      <c r="L236" s="5">
        <v>22</v>
      </c>
      <c r="M236" s="5">
        <v>3</v>
      </c>
      <c r="N236" s="5" t="s">
        <v>3</v>
      </c>
      <c r="O236" s="5">
        <v>7</v>
      </c>
      <c r="P236" s="5">
        <f>ROUND(Source!DN213,O236)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209</v>
      </c>
      <c r="F237" s="5">
        <f>ROUND(Source!W213,O237)</f>
        <v>0</v>
      </c>
      <c r="G237" s="5" t="s">
        <v>119</v>
      </c>
      <c r="H237" s="5" t="s">
        <v>120</v>
      </c>
      <c r="I237" s="5"/>
      <c r="J237" s="5"/>
      <c r="K237" s="5">
        <v>209</v>
      </c>
      <c r="L237" s="5">
        <v>23</v>
      </c>
      <c r="M237" s="5">
        <v>3</v>
      </c>
      <c r="N237" s="5" t="s">
        <v>3</v>
      </c>
      <c r="O237" s="5">
        <v>0</v>
      </c>
      <c r="P237" s="5">
        <f>ROUND(Source!DO213,O237)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233</v>
      </c>
      <c r="F238" s="5">
        <f>ROUND(Source!BD213,O238)</f>
        <v>0</v>
      </c>
      <c r="G238" s="5" t="s">
        <v>121</v>
      </c>
      <c r="H238" s="5" t="s">
        <v>122</v>
      </c>
      <c r="I238" s="5"/>
      <c r="J238" s="5"/>
      <c r="K238" s="5">
        <v>233</v>
      </c>
      <c r="L238" s="5">
        <v>24</v>
      </c>
      <c r="M238" s="5">
        <v>3</v>
      </c>
      <c r="N238" s="5" t="s">
        <v>3</v>
      </c>
      <c r="O238" s="5">
        <v>0</v>
      </c>
      <c r="P238" s="5">
        <f>ROUND(Source!EV213,O238)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210</v>
      </c>
      <c r="F239" s="5">
        <f>ROUND(Source!X213,O239)</f>
        <v>0</v>
      </c>
      <c r="G239" s="5" t="s">
        <v>123</v>
      </c>
      <c r="H239" s="5" t="s">
        <v>124</v>
      </c>
      <c r="I239" s="5"/>
      <c r="J239" s="5"/>
      <c r="K239" s="5">
        <v>210</v>
      </c>
      <c r="L239" s="5">
        <v>25</v>
      </c>
      <c r="M239" s="5">
        <v>3</v>
      </c>
      <c r="N239" s="5" t="s">
        <v>3</v>
      </c>
      <c r="O239" s="5">
        <v>0</v>
      </c>
      <c r="P239" s="5">
        <f>ROUND(Source!DP213,O239)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211</v>
      </c>
      <c r="F240" s="5">
        <f>ROUND(Source!Y213,O240)</f>
        <v>0</v>
      </c>
      <c r="G240" s="5" t="s">
        <v>125</v>
      </c>
      <c r="H240" s="5" t="s">
        <v>126</v>
      </c>
      <c r="I240" s="5"/>
      <c r="J240" s="5"/>
      <c r="K240" s="5">
        <v>211</v>
      </c>
      <c r="L240" s="5">
        <v>26</v>
      </c>
      <c r="M240" s="5">
        <v>3</v>
      </c>
      <c r="N240" s="5" t="s">
        <v>3</v>
      </c>
      <c r="O240" s="5">
        <v>0</v>
      </c>
      <c r="P240" s="5">
        <f>ROUND(Source!DQ213,O240)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55" x14ac:dyDescent="0.2">
      <c r="A241" s="5">
        <v>50</v>
      </c>
      <c r="B241" s="5">
        <v>0</v>
      </c>
      <c r="C241" s="5">
        <v>0</v>
      </c>
      <c r="D241" s="5">
        <v>1</v>
      </c>
      <c r="E241" s="5">
        <v>224</v>
      </c>
      <c r="F241" s="5">
        <f>ROUND(Source!AR213,O241)</f>
        <v>0</v>
      </c>
      <c r="G241" s="5" t="s">
        <v>127</v>
      </c>
      <c r="H241" s="5" t="s">
        <v>128</v>
      </c>
      <c r="I241" s="5"/>
      <c r="J241" s="5"/>
      <c r="K241" s="5">
        <v>224</v>
      </c>
      <c r="L241" s="5">
        <v>27</v>
      </c>
      <c r="M241" s="5">
        <v>3</v>
      </c>
      <c r="N241" s="5" t="s">
        <v>3</v>
      </c>
      <c r="O241" s="5">
        <v>0</v>
      </c>
      <c r="P241" s="5">
        <f>ROUND(Source!EJ213,O241)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3" spans="1:255" x14ac:dyDescent="0.2">
      <c r="A243" s="1">
        <v>4</v>
      </c>
      <c r="B243" s="1">
        <v>0</v>
      </c>
      <c r="C243" s="1"/>
      <c r="D243" s="1">
        <f>ROW(A252)</f>
        <v>252</v>
      </c>
      <c r="E243" s="1"/>
      <c r="F243" s="1" t="s">
        <v>22</v>
      </c>
      <c r="G243" s="1" t="s">
        <v>181</v>
      </c>
      <c r="H243" s="1" t="s">
        <v>3</v>
      </c>
      <c r="I243" s="1">
        <v>0</v>
      </c>
      <c r="J243" s="1"/>
      <c r="K243" s="1">
        <v>-1</v>
      </c>
      <c r="L243" s="1"/>
      <c r="M243" s="1" t="s">
        <v>3</v>
      </c>
      <c r="N243" s="1"/>
      <c r="O243" s="1"/>
      <c r="P243" s="1"/>
      <c r="Q243" s="1"/>
      <c r="R243" s="1"/>
      <c r="S243" s="1">
        <v>0</v>
      </c>
      <c r="T243" s="1">
        <v>0</v>
      </c>
      <c r="U243" s="1" t="s">
        <v>3</v>
      </c>
      <c r="V243" s="1">
        <v>0</v>
      </c>
      <c r="W243" s="1"/>
      <c r="X243" s="1"/>
      <c r="Y243" s="1"/>
      <c r="Z243" s="1"/>
      <c r="AA243" s="1"/>
      <c r="AB243" s="1" t="s">
        <v>3</v>
      </c>
      <c r="AC243" s="1" t="s">
        <v>3</v>
      </c>
      <c r="AD243" s="1" t="s">
        <v>3</v>
      </c>
      <c r="AE243" s="1" t="s">
        <v>3</v>
      </c>
      <c r="AF243" s="1" t="s">
        <v>3</v>
      </c>
      <c r="AG243" s="1" t="s">
        <v>3</v>
      </c>
      <c r="AH243" s="1"/>
      <c r="AI243" s="1"/>
      <c r="AJ243" s="1"/>
      <c r="AK243" s="1"/>
      <c r="AL243" s="1"/>
      <c r="AM243" s="1"/>
      <c r="AN243" s="1"/>
      <c r="AO243" s="1"/>
      <c r="AP243" s="1" t="s">
        <v>3</v>
      </c>
      <c r="AQ243" s="1" t="s">
        <v>3</v>
      </c>
      <c r="AR243" s="1" t="s">
        <v>3</v>
      </c>
      <c r="AS243" s="1"/>
      <c r="AT243" s="1"/>
      <c r="AU243" s="1"/>
      <c r="AV243" s="1"/>
      <c r="AW243" s="1"/>
      <c r="AX243" s="1"/>
      <c r="AY243" s="1"/>
      <c r="AZ243" s="1" t="s">
        <v>3</v>
      </c>
      <c r="BA243" s="1"/>
      <c r="BB243" s="1" t="s">
        <v>3</v>
      </c>
      <c r="BC243" s="1" t="s">
        <v>3</v>
      </c>
      <c r="BD243" s="1" t="s">
        <v>3</v>
      </c>
      <c r="BE243" s="1" t="s">
        <v>3</v>
      </c>
      <c r="BF243" s="1" t="s">
        <v>3</v>
      </c>
      <c r="BG243" s="1" t="s">
        <v>3</v>
      </c>
      <c r="BH243" s="1" t="s">
        <v>3</v>
      </c>
      <c r="BI243" s="1" t="s">
        <v>3</v>
      </c>
      <c r="BJ243" s="1" t="s">
        <v>3</v>
      </c>
      <c r="BK243" s="1" t="s">
        <v>3</v>
      </c>
      <c r="BL243" s="1" t="s">
        <v>3</v>
      </c>
      <c r="BM243" s="1" t="s">
        <v>3</v>
      </c>
      <c r="BN243" s="1" t="s">
        <v>3</v>
      </c>
      <c r="BO243" s="1" t="s">
        <v>3</v>
      </c>
      <c r="BP243" s="1" t="s">
        <v>3</v>
      </c>
      <c r="BQ243" s="1"/>
      <c r="BR243" s="1"/>
      <c r="BS243" s="1"/>
      <c r="BT243" s="1"/>
      <c r="BU243" s="1"/>
      <c r="BV243" s="1"/>
      <c r="BW243" s="1"/>
      <c r="BX243" s="1">
        <v>0</v>
      </c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>
        <v>0</v>
      </c>
    </row>
    <row r="245" spans="1:255" x14ac:dyDescent="0.2">
      <c r="A245" s="3">
        <v>52</v>
      </c>
      <c r="B245" s="3">
        <f t="shared" ref="B245:G245" si="164">B252</f>
        <v>0</v>
      </c>
      <c r="C245" s="3">
        <f t="shared" si="164"/>
        <v>4</v>
      </c>
      <c r="D245" s="3">
        <f t="shared" si="164"/>
        <v>243</v>
      </c>
      <c r="E245" s="3">
        <f t="shared" si="164"/>
        <v>0</v>
      </c>
      <c r="F245" s="3" t="str">
        <f t="shared" si="164"/>
        <v>Новый раздел</v>
      </c>
      <c r="G245" s="3" t="str">
        <f t="shared" si="164"/>
        <v>Срезка газона (248029-2021-ПОС ведомость дополнительных работ) - 7618м2</v>
      </c>
      <c r="H245" s="3"/>
      <c r="I245" s="3"/>
      <c r="J245" s="3"/>
      <c r="K245" s="3"/>
      <c r="L245" s="3"/>
      <c r="M245" s="3"/>
      <c r="N245" s="3"/>
      <c r="O245" s="3">
        <f t="shared" ref="O245:AT245" si="165">O252</f>
        <v>0</v>
      </c>
      <c r="P245" s="3">
        <f t="shared" si="165"/>
        <v>0</v>
      </c>
      <c r="Q245" s="3">
        <f t="shared" si="165"/>
        <v>0</v>
      </c>
      <c r="R245" s="3">
        <f t="shared" si="165"/>
        <v>0</v>
      </c>
      <c r="S245" s="3">
        <f t="shared" si="165"/>
        <v>0</v>
      </c>
      <c r="T245" s="3">
        <f t="shared" si="165"/>
        <v>0</v>
      </c>
      <c r="U245" s="3">
        <f t="shared" si="165"/>
        <v>0</v>
      </c>
      <c r="V245" s="3">
        <f t="shared" si="165"/>
        <v>0</v>
      </c>
      <c r="W245" s="3">
        <f t="shared" si="165"/>
        <v>0</v>
      </c>
      <c r="X245" s="3">
        <f t="shared" si="165"/>
        <v>0</v>
      </c>
      <c r="Y245" s="3">
        <f t="shared" si="165"/>
        <v>0</v>
      </c>
      <c r="Z245" s="3">
        <f t="shared" si="165"/>
        <v>0</v>
      </c>
      <c r="AA245" s="3">
        <f t="shared" si="165"/>
        <v>0</v>
      </c>
      <c r="AB245" s="3">
        <f t="shared" si="165"/>
        <v>0</v>
      </c>
      <c r="AC245" s="3">
        <f t="shared" si="165"/>
        <v>0</v>
      </c>
      <c r="AD245" s="3">
        <f t="shared" si="165"/>
        <v>0</v>
      </c>
      <c r="AE245" s="3">
        <f t="shared" si="165"/>
        <v>0</v>
      </c>
      <c r="AF245" s="3">
        <f t="shared" si="165"/>
        <v>0</v>
      </c>
      <c r="AG245" s="3">
        <f t="shared" si="165"/>
        <v>0</v>
      </c>
      <c r="AH245" s="3">
        <f t="shared" si="165"/>
        <v>0</v>
      </c>
      <c r="AI245" s="3">
        <f t="shared" si="165"/>
        <v>0</v>
      </c>
      <c r="AJ245" s="3">
        <f t="shared" si="165"/>
        <v>0</v>
      </c>
      <c r="AK245" s="3">
        <f t="shared" si="165"/>
        <v>0</v>
      </c>
      <c r="AL245" s="3">
        <f t="shared" si="165"/>
        <v>0</v>
      </c>
      <c r="AM245" s="3">
        <f t="shared" si="165"/>
        <v>0</v>
      </c>
      <c r="AN245" s="3">
        <f t="shared" si="165"/>
        <v>0</v>
      </c>
      <c r="AO245" s="3">
        <f t="shared" si="165"/>
        <v>0</v>
      </c>
      <c r="AP245" s="3">
        <f t="shared" si="165"/>
        <v>0</v>
      </c>
      <c r="AQ245" s="3">
        <f t="shared" si="165"/>
        <v>0</v>
      </c>
      <c r="AR245" s="3">
        <f t="shared" si="165"/>
        <v>0</v>
      </c>
      <c r="AS245" s="3">
        <f t="shared" si="165"/>
        <v>0</v>
      </c>
      <c r="AT245" s="3">
        <f t="shared" si="165"/>
        <v>0</v>
      </c>
      <c r="AU245" s="3">
        <f t="shared" ref="AU245:BZ245" si="166">AU252</f>
        <v>0</v>
      </c>
      <c r="AV245" s="3">
        <f t="shared" si="166"/>
        <v>0</v>
      </c>
      <c r="AW245" s="3">
        <f t="shared" si="166"/>
        <v>0</v>
      </c>
      <c r="AX245" s="3">
        <f t="shared" si="166"/>
        <v>0</v>
      </c>
      <c r="AY245" s="3">
        <f t="shared" si="166"/>
        <v>0</v>
      </c>
      <c r="AZ245" s="3">
        <f t="shared" si="166"/>
        <v>0</v>
      </c>
      <c r="BA245" s="3">
        <f t="shared" si="166"/>
        <v>0</v>
      </c>
      <c r="BB245" s="3">
        <f t="shared" si="166"/>
        <v>0</v>
      </c>
      <c r="BC245" s="3">
        <f t="shared" si="166"/>
        <v>0</v>
      </c>
      <c r="BD245" s="3">
        <f t="shared" si="166"/>
        <v>0</v>
      </c>
      <c r="BE245" s="3">
        <f t="shared" si="166"/>
        <v>0</v>
      </c>
      <c r="BF245" s="3">
        <f t="shared" si="166"/>
        <v>0</v>
      </c>
      <c r="BG245" s="3">
        <f t="shared" si="166"/>
        <v>0</v>
      </c>
      <c r="BH245" s="3">
        <f t="shared" si="166"/>
        <v>0</v>
      </c>
      <c r="BI245" s="3">
        <f t="shared" si="166"/>
        <v>0</v>
      </c>
      <c r="BJ245" s="3">
        <f t="shared" si="166"/>
        <v>0</v>
      </c>
      <c r="BK245" s="3">
        <f t="shared" si="166"/>
        <v>0</v>
      </c>
      <c r="BL245" s="3">
        <f t="shared" si="166"/>
        <v>0</v>
      </c>
      <c r="BM245" s="3">
        <f t="shared" si="166"/>
        <v>0</v>
      </c>
      <c r="BN245" s="3">
        <f t="shared" si="166"/>
        <v>0</v>
      </c>
      <c r="BO245" s="3">
        <f t="shared" si="166"/>
        <v>0</v>
      </c>
      <c r="BP245" s="3">
        <f t="shared" si="166"/>
        <v>0</v>
      </c>
      <c r="BQ245" s="3">
        <f t="shared" si="166"/>
        <v>0</v>
      </c>
      <c r="BR245" s="3">
        <f t="shared" si="166"/>
        <v>0</v>
      </c>
      <c r="BS245" s="3">
        <f t="shared" si="166"/>
        <v>0</v>
      </c>
      <c r="BT245" s="3">
        <f t="shared" si="166"/>
        <v>0</v>
      </c>
      <c r="BU245" s="3">
        <f t="shared" si="166"/>
        <v>0</v>
      </c>
      <c r="BV245" s="3">
        <f t="shared" si="166"/>
        <v>0</v>
      </c>
      <c r="BW245" s="3">
        <f t="shared" si="166"/>
        <v>0</v>
      </c>
      <c r="BX245" s="3">
        <f t="shared" si="166"/>
        <v>0</v>
      </c>
      <c r="BY245" s="3">
        <f t="shared" si="166"/>
        <v>0</v>
      </c>
      <c r="BZ245" s="3">
        <f t="shared" si="166"/>
        <v>0</v>
      </c>
      <c r="CA245" s="3">
        <f t="shared" ref="CA245:DF245" si="167">CA252</f>
        <v>0</v>
      </c>
      <c r="CB245" s="3">
        <f t="shared" si="167"/>
        <v>0</v>
      </c>
      <c r="CC245" s="3">
        <f t="shared" si="167"/>
        <v>0</v>
      </c>
      <c r="CD245" s="3">
        <f t="shared" si="167"/>
        <v>0</v>
      </c>
      <c r="CE245" s="3">
        <f t="shared" si="167"/>
        <v>0</v>
      </c>
      <c r="CF245" s="3">
        <f t="shared" si="167"/>
        <v>0</v>
      </c>
      <c r="CG245" s="3">
        <f t="shared" si="167"/>
        <v>0</v>
      </c>
      <c r="CH245" s="3">
        <f t="shared" si="167"/>
        <v>0</v>
      </c>
      <c r="CI245" s="3">
        <f t="shared" si="167"/>
        <v>0</v>
      </c>
      <c r="CJ245" s="3">
        <f t="shared" si="167"/>
        <v>0</v>
      </c>
      <c r="CK245" s="3">
        <f t="shared" si="167"/>
        <v>0</v>
      </c>
      <c r="CL245" s="3">
        <f t="shared" si="167"/>
        <v>0</v>
      </c>
      <c r="CM245" s="3">
        <f t="shared" si="167"/>
        <v>0</v>
      </c>
      <c r="CN245" s="3">
        <f t="shared" si="167"/>
        <v>0</v>
      </c>
      <c r="CO245" s="3">
        <f t="shared" si="167"/>
        <v>0</v>
      </c>
      <c r="CP245" s="3">
        <f t="shared" si="167"/>
        <v>0</v>
      </c>
      <c r="CQ245" s="3">
        <f t="shared" si="167"/>
        <v>0</v>
      </c>
      <c r="CR245" s="3">
        <f t="shared" si="167"/>
        <v>0</v>
      </c>
      <c r="CS245" s="3">
        <f t="shared" si="167"/>
        <v>0</v>
      </c>
      <c r="CT245" s="3">
        <f t="shared" si="167"/>
        <v>0</v>
      </c>
      <c r="CU245" s="3">
        <f t="shared" si="167"/>
        <v>0</v>
      </c>
      <c r="CV245" s="3">
        <f t="shared" si="167"/>
        <v>0</v>
      </c>
      <c r="CW245" s="3">
        <f t="shared" si="167"/>
        <v>0</v>
      </c>
      <c r="CX245" s="3">
        <f t="shared" si="167"/>
        <v>0</v>
      </c>
      <c r="CY245" s="3">
        <f t="shared" si="167"/>
        <v>0</v>
      </c>
      <c r="CZ245" s="3">
        <f t="shared" si="167"/>
        <v>0</v>
      </c>
      <c r="DA245" s="3">
        <f t="shared" si="167"/>
        <v>0</v>
      </c>
      <c r="DB245" s="3">
        <f t="shared" si="167"/>
        <v>0</v>
      </c>
      <c r="DC245" s="3">
        <f t="shared" si="167"/>
        <v>0</v>
      </c>
      <c r="DD245" s="3">
        <f t="shared" si="167"/>
        <v>0</v>
      </c>
      <c r="DE245" s="3">
        <f t="shared" si="167"/>
        <v>0</v>
      </c>
      <c r="DF245" s="3">
        <f t="shared" si="167"/>
        <v>0</v>
      </c>
      <c r="DG245" s="4">
        <f t="shared" ref="DG245:EL245" si="168">DG252</f>
        <v>0</v>
      </c>
      <c r="DH245" s="4">
        <f t="shared" si="168"/>
        <v>0</v>
      </c>
      <c r="DI245" s="4">
        <f t="shared" si="168"/>
        <v>0</v>
      </c>
      <c r="DJ245" s="4">
        <f t="shared" si="168"/>
        <v>0</v>
      </c>
      <c r="DK245" s="4">
        <f t="shared" si="168"/>
        <v>0</v>
      </c>
      <c r="DL245" s="4">
        <f t="shared" si="168"/>
        <v>0</v>
      </c>
      <c r="DM245" s="4">
        <f t="shared" si="168"/>
        <v>0</v>
      </c>
      <c r="DN245" s="4">
        <f t="shared" si="168"/>
        <v>0</v>
      </c>
      <c r="DO245" s="4">
        <f t="shared" si="168"/>
        <v>0</v>
      </c>
      <c r="DP245" s="4">
        <f t="shared" si="168"/>
        <v>0</v>
      </c>
      <c r="DQ245" s="4">
        <f t="shared" si="168"/>
        <v>0</v>
      </c>
      <c r="DR245" s="4">
        <f t="shared" si="168"/>
        <v>0</v>
      </c>
      <c r="DS245" s="4">
        <f t="shared" si="168"/>
        <v>0</v>
      </c>
      <c r="DT245" s="4">
        <f t="shared" si="168"/>
        <v>0</v>
      </c>
      <c r="DU245" s="4">
        <f t="shared" si="168"/>
        <v>0</v>
      </c>
      <c r="DV245" s="4">
        <f t="shared" si="168"/>
        <v>0</v>
      </c>
      <c r="DW245" s="4">
        <f t="shared" si="168"/>
        <v>0</v>
      </c>
      <c r="DX245" s="4">
        <f t="shared" si="168"/>
        <v>0</v>
      </c>
      <c r="DY245" s="4">
        <f t="shared" si="168"/>
        <v>0</v>
      </c>
      <c r="DZ245" s="4">
        <f t="shared" si="168"/>
        <v>0</v>
      </c>
      <c r="EA245" s="4">
        <f t="shared" si="168"/>
        <v>0</v>
      </c>
      <c r="EB245" s="4">
        <f t="shared" si="168"/>
        <v>0</v>
      </c>
      <c r="EC245" s="4">
        <f t="shared" si="168"/>
        <v>0</v>
      </c>
      <c r="ED245" s="4">
        <f t="shared" si="168"/>
        <v>0</v>
      </c>
      <c r="EE245" s="4">
        <f t="shared" si="168"/>
        <v>0</v>
      </c>
      <c r="EF245" s="4">
        <f t="shared" si="168"/>
        <v>0</v>
      </c>
      <c r="EG245" s="4">
        <f t="shared" si="168"/>
        <v>0</v>
      </c>
      <c r="EH245" s="4">
        <f t="shared" si="168"/>
        <v>0</v>
      </c>
      <c r="EI245" s="4">
        <f t="shared" si="168"/>
        <v>0</v>
      </c>
      <c r="EJ245" s="4">
        <f t="shared" si="168"/>
        <v>0</v>
      </c>
      <c r="EK245" s="4">
        <f t="shared" si="168"/>
        <v>0</v>
      </c>
      <c r="EL245" s="4">
        <f t="shared" si="168"/>
        <v>0</v>
      </c>
      <c r="EM245" s="4">
        <f t="shared" ref="EM245:FR245" si="169">EM252</f>
        <v>0</v>
      </c>
      <c r="EN245" s="4">
        <f t="shared" si="169"/>
        <v>0</v>
      </c>
      <c r="EO245" s="4">
        <f t="shared" si="169"/>
        <v>0</v>
      </c>
      <c r="EP245" s="4">
        <f t="shared" si="169"/>
        <v>0</v>
      </c>
      <c r="EQ245" s="4">
        <f t="shared" si="169"/>
        <v>0</v>
      </c>
      <c r="ER245" s="4">
        <f t="shared" si="169"/>
        <v>0</v>
      </c>
      <c r="ES245" s="4">
        <f t="shared" si="169"/>
        <v>0</v>
      </c>
      <c r="ET245" s="4">
        <f t="shared" si="169"/>
        <v>0</v>
      </c>
      <c r="EU245" s="4">
        <f t="shared" si="169"/>
        <v>0</v>
      </c>
      <c r="EV245" s="4">
        <f t="shared" si="169"/>
        <v>0</v>
      </c>
      <c r="EW245" s="4">
        <f t="shared" si="169"/>
        <v>0</v>
      </c>
      <c r="EX245" s="4">
        <f t="shared" si="169"/>
        <v>0</v>
      </c>
      <c r="EY245" s="4">
        <f t="shared" si="169"/>
        <v>0</v>
      </c>
      <c r="EZ245" s="4">
        <f t="shared" si="169"/>
        <v>0</v>
      </c>
      <c r="FA245" s="4">
        <f t="shared" si="169"/>
        <v>0</v>
      </c>
      <c r="FB245" s="4">
        <f t="shared" si="169"/>
        <v>0</v>
      </c>
      <c r="FC245" s="4">
        <f t="shared" si="169"/>
        <v>0</v>
      </c>
      <c r="FD245" s="4">
        <f t="shared" si="169"/>
        <v>0</v>
      </c>
      <c r="FE245" s="4">
        <f t="shared" si="169"/>
        <v>0</v>
      </c>
      <c r="FF245" s="4">
        <f t="shared" si="169"/>
        <v>0</v>
      </c>
      <c r="FG245" s="4">
        <f t="shared" si="169"/>
        <v>0</v>
      </c>
      <c r="FH245" s="4">
        <f t="shared" si="169"/>
        <v>0</v>
      </c>
      <c r="FI245" s="4">
        <f t="shared" si="169"/>
        <v>0</v>
      </c>
      <c r="FJ245" s="4">
        <f t="shared" si="169"/>
        <v>0</v>
      </c>
      <c r="FK245" s="4">
        <f t="shared" si="169"/>
        <v>0</v>
      </c>
      <c r="FL245" s="4">
        <f t="shared" si="169"/>
        <v>0</v>
      </c>
      <c r="FM245" s="4">
        <f t="shared" si="169"/>
        <v>0</v>
      </c>
      <c r="FN245" s="4">
        <f t="shared" si="169"/>
        <v>0</v>
      </c>
      <c r="FO245" s="4">
        <f t="shared" si="169"/>
        <v>0</v>
      </c>
      <c r="FP245" s="4">
        <f t="shared" si="169"/>
        <v>0</v>
      </c>
      <c r="FQ245" s="4">
        <f t="shared" si="169"/>
        <v>0</v>
      </c>
      <c r="FR245" s="4">
        <f t="shared" si="169"/>
        <v>0</v>
      </c>
      <c r="FS245" s="4">
        <f t="shared" ref="FS245:GX245" si="170">FS252</f>
        <v>0</v>
      </c>
      <c r="FT245" s="4">
        <f t="shared" si="170"/>
        <v>0</v>
      </c>
      <c r="FU245" s="4">
        <f t="shared" si="170"/>
        <v>0</v>
      </c>
      <c r="FV245" s="4">
        <f t="shared" si="170"/>
        <v>0</v>
      </c>
      <c r="FW245" s="4">
        <f t="shared" si="170"/>
        <v>0</v>
      </c>
      <c r="FX245" s="4">
        <f t="shared" si="170"/>
        <v>0</v>
      </c>
      <c r="FY245" s="4">
        <f t="shared" si="170"/>
        <v>0</v>
      </c>
      <c r="FZ245" s="4">
        <f t="shared" si="170"/>
        <v>0</v>
      </c>
      <c r="GA245" s="4">
        <f t="shared" si="170"/>
        <v>0</v>
      </c>
      <c r="GB245" s="4">
        <f t="shared" si="170"/>
        <v>0</v>
      </c>
      <c r="GC245" s="4">
        <f t="shared" si="170"/>
        <v>0</v>
      </c>
      <c r="GD245" s="4">
        <f t="shared" si="170"/>
        <v>0</v>
      </c>
      <c r="GE245" s="4">
        <f t="shared" si="170"/>
        <v>0</v>
      </c>
      <c r="GF245" s="4">
        <f t="shared" si="170"/>
        <v>0</v>
      </c>
      <c r="GG245" s="4">
        <f t="shared" si="170"/>
        <v>0</v>
      </c>
      <c r="GH245" s="4">
        <f t="shared" si="170"/>
        <v>0</v>
      </c>
      <c r="GI245" s="4">
        <f t="shared" si="170"/>
        <v>0</v>
      </c>
      <c r="GJ245" s="4">
        <f t="shared" si="170"/>
        <v>0</v>
      </c>
      <c r="GK245" s="4">
        <f t="shared" si="170"/>
        <v>0</v>
      </c>
      <c r="GL245" s="4">
        <f t="shared" si="170"/>
        <v>0</v>
      </c>
      <c r="GM245" s="4">
        <f t="shared" si="170"/>
        <v>0</v>
      </c>
      <c r="GN245" s="4">
        <f t="shared" si="170"/>
        <v>0</v>
      </c>
      <c r="GO245" s="4">
        <f t="shared" si="170"/>
        <v>0</v>
      </c>
      <c r="GP245" s="4">
        <f t="shared" si="170"/>
        <v>0</v>
      </c>
      <c r="GQ245" s="4">
        <f t="shared" si="170"/>
        <v>0</v>
      </c>
      <c r="GR245" s="4">
        <f t="shared" si="170"/>
        <v>0</v>
      </c>
      <c r="GS245" s="4">
        <f t="shared" si="170"/>
        <v>0</v>
      </c>
      <c r="GT245" s="4">
        <f t="shared" si="170"/>
        <v>0</v>
      </c>
      <c r="GU245" s="4">
        <f t="shared" si="170"/>
        <v>0</v>
      </c>
      <c r="GV245" s="4">
        <f t="shared" si="170"/>
        <v>0</v>
      </c>
      <c r="GW245" s="4">
        <f t="shared" si="170"/>
        <v>0</v>
      </c>
      <c r="GX245" s="4">
        <f t="shared" si="170"/>
        <v>0</v>
      </c>
    </row>
    <row r="247" spans="1:255" x14ac:dyDescent="0.2">
      <c r="A247" s="2">
        <v>17</v>
      </c>
      <c r="B247" s="2">
        <v>0</v>
      </c>
      <c r="C247" s="2">
        <f>ROW(SmtRes!A128)</f>
        <v>128</v>
      </c>
      <c r="D247" s="2">
        <f>ROW(EtalonRes!A126)</f>
        <v>126</v>
      </c>
      <c r="E247" s="2" t="s">
        <v>3</v>
      </c>
      <c r="F247" s="2" t="s">
        <v>182</v>
      </c>
      <c r="G247" s="2" t="s">
        <v>183</v>
      </c>
      <c r="H247" s="2" t="s">
        <v>27</v>
      </c>
      <c r="I247" s="2">
        <f>ROUND((7618*0.2)/1000,7)</f>
        <v>1.5236000000000001</v>
      </c>
      <c r="J247" s="2">
        <v>0</v>
      </c>
      <c r="K247" s="2">
        <f>ROUND((7618*0.2)/1000,7)</f>
        <v>1.5236000000000001</v>
      </c>
      <c r="L247" s="2"/>
      <c r="M247" s="2"/>
      <c r="N247" s="2"/>
      <c r="O247" s="2">
        <f>ROUND(CP247,2)</f>
        <v>1010.12</v>
      </c>
      <c r="P247" s="2">
        <f>ROUND(CQ247*I247,2)</f>
        <v>0</v>
      </c>
      <c r="Q247" s="2">
        <f>ROUND(CR247*I247,2)</f>
        <v>1010.12</v>
      </c>
      <c r="R247" s="2">
        <f>ROUND(CS247*I247,2)</f>
        <v>95.04</v>
      </c>
      <c r="S247" s="2">
        <f>ROUND(CT247*I247,2)</f>
        <v>0</v>
      </c>
      <c r="T247" s="2">
        <f>ROUND(CU247*I247,2)</f>
        <v>0</v>
      </c>
      <c r="U247" s="2">
        <f>ROUND(CV247*I247,7)</f>
        <v>0</v>
      </c>
      <c r="V247" s="2">
        <f>ROUND(CW247*I247,7)</f>
        <v>7.0390319999999997</v>
      </c>
      <c r="W247" s="2">
        <f>ROUND(CX247*I247,2)</f>
        <v>0</v>
      </c>
      <c r="X247" s="2">
        <f>ROUND(CY247,2)</f>
        <v>87.44</v>
      </c>
      <c r="Y247" s="2">
        <f>ROUND(CZ247,2)</f>
        <v>43.72</v>
      </c>
      <c r="Z247" s="2"/>
      <c r="AA247" s="2">
        <v>-1</v>
      </c>
      <c r="AB247" s="2">
        <f>ROUND((AC247+AD247+AF247),2)</f>
        <v>662.98</v>
      </c>
      <c r="AC247" s="2">
        <f>ROUND((ES247),2)</f>
        <v>0</v>
      </c>
      <c r="AD247" s="2">
        <f>ROUND(((((ET247*ROUND(1.2,7)))-((EU247*ROUND(1.2,7))))+AE247),2)</f>
        <v>662.98</v>
      </c>
      <c r="AE247" s="2">
        <f>ROUND(((EU247*ROUND(1.2,7))),2)</f>
        <v>62.38</v>
      </c>
      <c r="AF247" s="2">
        <f>ROUND(((EV247*ROUND(1.2,7))),2)</f>
        <v>0</v>
      </c>
      <c r="AG247" s="2">
        <f>ROUND((AP247),2)</f>
        <v>0</v>
      </c>
      <c r="AH247" s="2">
        <f>((EW247*ROUND(1.2,7)))</f>
        <v>0</v>
      </c>
      <c r="AI247" s="2">
        <f>((EX247*ROUND(1.2,7)))</f>
        <v>4.62</v>
      </c>
      <c r="AJ247" s="2">
        <f>(AS247)</f>
        <v>0</v>
      </c>
      <c r="AK247" s="2">
        <v>552.48</v>
      </c>
      <c r="AL247" s="2">
        <v>0</v>
      </c>
      <c r="AM247" s="2">
        <v>552.48</v>
      </c>
      <c r="AN247" s="2">
        <v>51.98</v>
      </c>
      <c r="AO247" s="2">
        <v>0</v>
      </c>
      <c r="AP247" s="2">
        <v>0</v>
      </c>
      <c r="AQ247" s="2">
        <v>0</v>
      </c>
      <c r="AR247" s="2">
        <v>3.85</v>
      </c>
      <c r="AS247" s="2">
        <v>0</v>
      </c>
      <c r="AT247" s="2">
        <v>92</v>
      </c>
      <c r="AU247" s="2">
        <v>46</v>
      </c>
      <c r="AV247" s="2">
        <v>1</v>
      </c>
      <c r="AW247" s="2">
        <v>1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0</v>
      </c>
      <c r="BI247" s="2">
        <v>1</v>
      </c>
      <c r="BJ247" s="2" t="s">
        <v>184</v>
      </c>
      <c r="BK247" s="2"/>
      <c r="BL247" s="2"/>
      <c r="BM247" s="2">
        <v>1001</v>
      </c>
      <c r="BN247" s="2">
        <v>0</v>
      </c>
      <c r="BO247" s="2" t="s">
        <v>3</v>
      </c>
      <c r="BP247" s="2">
        <v>0</v>
      </c>
      <c r="BQ247" s="2">
        <v>2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92</v>
      </c>
      <c r="CA247" s="2">
        <v>46</v>
      </c>
      <c r="CB247" s="2" t="s">
        <v>3</v>
      </c>
      <c r="CC247" s="2"/>
      <c r="CD247" s="2"/>
      <c r="CE247" s="2">
        <v>0</v>
      </c>
      <c r="CF247" s="2">
        <v>0</v>
      </c>
      <c r="CG247" s="2">
        <v>0</v>
      </c>
      <c r="CH247" s="2"/>
      <c r="CI247" s="2"/>
      <c r="CJ247" s="2"/>
      <c r="CK247" s="2"/>
      <c r="CL247" s="2"/>
      <c r="CM247" s="2">
        <v>0</v>
      </c>
      <c r="CN247" s="2" t="s">
        <v>326</v>
      </c>
      <c r="CO247" s="2">
        <v>0</v>
      </c>
      <c r="CP247" s="2">
        <f>(P247+Q247+S247)</f>
        <v>1010.12</v>
      </c>
      <c r="CQ247" s="2">
        <f>AC247*BC247</f>
        <v>0</v>
      </c>
      <c r="CR247" s="2">
        <f>((((ET247*ROUND(1.2,7)))*BB247-((EU247*ROUND(1.2,7)))*BS247)+AE247*BS247)</f>
        <v>662.98</v>
      </c>
      <c r="CS247" s="2">
        <f>AE247*BS247</f>
        <v>62.38</v>
      </c>
      <c r="CT247" s="2">
        <f>AF247*BA247</f>
        <v>0</v>
      </c>
      <c r="CU247" s="2">
        <f t="shared" ref="CU247:CX250" si="171">AG247</f>
        <v>0</v>
      </c>
      <c r="CV247" s="2">
        <f t="shared" si="171"/>
        <v>0</v>
      </c>
      <c r="CW247" s="2">
        <f t="shared" si="171"/>
        <v>4.62</v>
      </c>
      <c r="CX247" s="2">
        <f t="shared" si="171"/>
        <v>0</v>
      </c>
      <c r="CY247" s="2">
        <f>(((S247+R247)*AT247)/100)</f>
        <v>87.436800000000005</v>
      </c>
      <c r="CZ247" s="2">
        <f>(((S247+R247)*AU247)/100)</f>
        <v>43.718400000000003</v>
      </c>
      <c r="DA247" s="2"/>
      <c r="DB247" s="2"/>
      <c r="DC247" s="2" t="s">
        <v>3</v>
      </c>
      <c r="DD247" s="2" t="s">
        <v>3</v>
      </c>
      <c r="DE247" s="2" t="s">
        <v>29</v>
      </c>
      <c r="DF247" s="2" t="s">
        <v>29</v>
      </c>
      <c r="DG247" s="2" t="s">
        <v>29</v>
      </c>
      <c r="DH247" s="2" t="s">
        <v>3</v>
      </c>
      <c r="DI247" s="2" t="s">
        <v>29</v>
      </c>
      <c r="DJ247" s="2" t="s">
        <v>29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1007</v>
      </c>
      <c r="DV247" s="2" t="s">
        <v>27</v>
      </c>
      <c r="DW247" s="2" t="s">
        <v>27</v>
      </c>
      <c r="DX247" s="2">
        <v>1000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49994148</v>
      </c>
      <c r="EF247" s="2">
        <v>2</v>
      </c>
      <c r="EG247" s="2" t="s">
        <v>31</v>
      </c>
      <c r="EH247" s="2">
        <v>1</v>
      </c>
      <c r="EI247" s="2" t="s">
        <v>32</v>
      </c>
      <c r="EJ247" s="2">
        <v>1</v>
      </c>
      <c r="EK247" s="2">
        <v>1001</v>
      </c>
      <c r="EL247" s="2" t="s">
        <v>33</v>
      </c>
      <c r="EM247" s="2" t="s">
        <v>34</v>
      </c>
      <c r="EN247" s="2"/>
      <c r="EO247" s="2" t="s">
        <v>42</v>
      </c>
      <c r="EP247" s="2"/>
      <c r="EQ247" s="2">
        <v>132096</v>
      </c>
      <c r="ER247" s="2">
        <v>552.48</v>
      </c>
      <c r="ES247" s="2">
        <v>0</v>
      </c>
      <c r="ET247" s="2">
        <v>552.48</v>
      </c>
      <c r="EU247" s="2">
        <v>51.98</v>
      </c>
      <c r="EV247" s="2">
        <v>0</v>
      </c>
      <c r="EW247" s="2">
        <v>0</v>
      </c>
      <c r="EX247" s="2">
        <v>3.85</v>
      </c>
      <c r="EY247" s="2">
        <v>0</v>
      </c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v>0</v>
      </c>
      <c r="FS247" s="2">
        <v>0</v>
      </c>
      <c r="FT247" s="2"/>
      <c r="FU247" s="2"/>
      <c r="FV247" s="2"/>
      <c r="FW247" s="2"/>
      <c r="FX247" s="2">
        <v>92</v>
      </c>
      <c r="FY247" s="2">
        <v>46</v>
      </c>
      <c r="FZ247" s="2"/>
      <c r="GA247" s="2" t="s">
        <v>3</v>
      </c>
      <c r="GB247" s="2"/>
      <c r="GC247" s="2"/>
      <c r="GD247" s="2">
        <v>1</v>
      </c>
      <c r="GE247" s="2"/>
      <c r="GF247" s="2">
        <v>-209712656</v>
      </c>
      <c r="GG247" s="2">
        <v>2</v>
      </c>
      <c r="GH247" s="2">
        <v>1</v>
      </c>
      <c r="GI247" s="2">
        <v>-2</v>
      </c>
      <c r="GJ247" s="2">
        <v>0</v>
      </c>
      <c r="GK247" s="2">
        <v>0</v>
      </c>
      <c r="GL247" s="2">
        <f>ROUND(IF(AND(BH247=3,BI247=3,FS247&lt;&gt;0),P247,0),2)</f>
        <v>0</v>
      </c>
      <c r="GM247" s="2">
        <f>ROUND(O247+X247+Y247,2)+GX247</f>
        <v>1141.28</v>
      </c>
      <c r="GN247" s="2">
        <f>IF(OR(BI247=0,BI247=1),GM247-GX247,0)</f>
        <v>1141.28</v>
      </c>
      <c r="GO247" s="2">
        <f>IF(BI247=2,GM247-GX247,0)</f>
        <v>0</v>
      </c>
      <c r="GP247" s="2">
        <f>IF(BI247=4,GM247-GX247,0)</f>
        <v>0</v>
      </c>
      <c r="GQ247" s="2"/>
      <c r="GR247" s="2">
        <v>0</v>
      </c>
      <c r="GS247" s="2">
        <v>3</v>
      </c>
      <c r="GT247" s="2">
        <v>0</v>
      </c>
      <c r="GU247" s="2" t="s">
        <v>3</v>
      </c>
      <c r="GV247" s="2">
        <f>ROUND((GT247),2)</f>
        <v>0</v>
      </c>
      <c r="GW247" s="2">
        <v>1</v>
      </c>
      <c r="GX247" s="2">
        <f>ROUND(HC247*I247,2)</f>
        <v>0</v>
      </c>
      <c r="GY247" s="2"/>
      <c r="GZ247" s="2"/>
      <c r="HA247" s="2">
        <v>0</v>
      </c>
      <c r="HB247" s="2">
        <v>0</v>
      </c>
      <c r="HC247" s="2">
        <f>GV247*GW247</f>
        <v>0</v>
      </c>
      <c r="HD247" s="2"/>
      <c r="HE247" s="2" t="s">
        <v>3</v>
      </c>
      <c r="HF247" s="2" t="s">
        <v>3</v>
      </c>
      <c r="HG247" s="2"/>
      <c r="HH247" s="2"/>
      <c r="HI247" s="2"/>
      <c r="HJ247" s="2"/>
      <c r="HK247" s="2"/>
      <c r="HL247" s="2"/>
      <c r="HM247" s="2" t="s">
        <v>3</v>
      </c>
      <c r="HN247" s="2" t="s">
        <v>36</v>
      </c>
      <c r="HO247" s="2" t="s">
        <v>37</v>
      </c>
      <c r="HP247" s="2" t="s">
        <v>33</v>
      </c>
      <c r="HQ247" s="2" t="s">
        <v>33</v>
      </c>
      <c r="HR247" s="2"/>
      <c r="HS247" s="2">
        <v>0</v>
      </c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 x14ac:dyDescent="0.2">
      <c r="A248">
        <v>17</v>
      </c>
      <c r="B248">
        <v>0</v>
      </c>
      <c r="C248">
        <f>ROW(SmtRes!A130)</f>
        <v>130</v>
      </c>
      <c r="D248">
        <f>ROW(EtalonRes!A128)</f>
        <v>128</v>
      </c>
      <c r="E248" t="s">
        <v>3</v>
      </c>
      <c r="F248" t="s">
        <v>182</v>
      </c>
      <c r="G248" t="s">
        <v>183</v>
      </c>
      <c r="H248" t="s">
        <v>27</v>
      </c>
      <c r="I248">
        <f>ROUND((7618*0.2)/1000,7)</f>
        <v>1.5236000000000001</v>
      </c>
      <c r="J248">
        <v>0</v>
      </c>
      <c r="K248">
        <f>ROUND((7618*0.2)/1000,7)</f>
        <v>1.5236000000000001</v>
      </c>
      <c r="O248">
        <f>ROUND(CP248,0)</f>
        <v>13940</v>
      </c>
      <c r="P248">
        <f>ROUND(CQ248*I248,0)</f>
        <v>0</v>
      </c>
      <c r="Q248">
        <f>ROUND(CR248*I248,0)</f>
        <v>13940</v>
      </c>
      <c r="R248">
        <f>ROUND(CS248*I248,0)</f>
        <v>4840</v>
      </c>
      <c r="S248">
        <f>ROUND(CT248*I248,0)</f>
        <v>0</v>
      </c>
      <c r="T248">
        <f>ROUND(CU248*I248,0)</f>
        <v>0</v>
      </c>
      <c r="U248">
        <f>ROUND(CV248*I248,7)</f>
        <v>0</v>
      </c>
      <c r="V248">
        <f>ROUND(CW248*I248,7)</f>
        <v>7.0390319999999997</v>
      </c>
      <c r="W248">
        <f>ROUND(CX248*I248,0)</f>
        <v>0</v>
      </c>
      <c r="X248">
        <f>ROUND(CY248,0)</f>
        <v>4453</v>
      </c>
      <c r="Y248">
        <f>ROUND(CZ248,0)</f>
        <v>2226</v>
      </c>
      <c r="AA248">
        <v>-1</v>
      </c>
      <c r="AB248">
        <f>ROUND((AC248+AD248+AF248),2)</f>
        <v>662.98</v>
      </c>
      <c r="AC248">
        <f>ROUND((ES248),2)</f>
        <v>0</v>
      </c>
      <c r="AD248">
        <f>ROUND(((((ET248*ROUND(1.2,7)))-((EU248*ROUND(1.2,7))))+AE248),2)</f>
        <v>662.98</v>
      </c>
      <c r="AE248">
        <f>ROUND(((EU248*ROUND(1.2,7))),2)</f>
        <v>62.38</v>
      </c>
      <c r="AF248">
        <f>ROUND(((EV248*ROUND(1.2,7))),2)</f>
        <v>0</v>
      </c>
      <c r="AG248">
        <f>ROUND((AP248),2)</f>
        <v>0</v>
      </c>
      <c r="AH248">
        <f>((EW248*ROUND(1.2,7)))</f>
        <v>0</v>
      </c>
      <c r="AI248">
        <f>((EX248*ROUND(1.2,7)))</f>
        <v>4.62</v>
      </c>
      <c r="AJ248">
        <f>(AS248)</f>
        <v>0</v>
      </c>
      <c r="AK248">
        <v>552.48</v>
      </c>
      <c r="AL248">
        <v>0</v>
      </c>
      <c r="AM248">
        <v>552.48</v>
      </c>
      <c r="AN248">
        <v>51.98</v>
      </c>
      <c r="AO248">
        <v>0</v>
      </c>
      <c r="AP248">
        <v>0</v>
      </c>
      <c r="AQ248">
        <v>0</v>
      </c>
      <c r="AR248">
        <v>3.85</v>
      </c>
      <c r="AS248">
        <v>0</v>
      </c>
      <c r="AT248">
        <v>92</v>
      </c>
      <c r="AU248">
        <v>46</v>
      </c>
      <c r="AV248">
        <v>1</v>
      </c>
      <c r="AW248">
        <v>1</v>
      </c>
      <c r="AZ248">
        <v>1</v>
      </c>
      <c r="BA248">
        <v>50.93</v>
      </c>
      <c r="BB248">
        <v>13.8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0</v>
      </c>
      <c r="BI248">
        <v>1</v>
      </c>
      <c r="BJ248" t="s">
        <v>184</v>
      </c>
      <c r="BM248">
        <v>1001</v>
      </c>
      <c r="BN248">
        <v>0</v>
      </c>
      <c r="BO248" t="s">
        <v>182</v>
      </c>
      <c r="BP248">
        <v>1</v>
      </c>
      <c r="BQ248">
        <v>2</v>
      </c>
      <c r="BR248">
        <v>0</v>
      </c>
      <c r="BS248">
        <v>50.93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92</v>
      </c>
      <c r="CA248">
        <v>46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326</v>
      </c>
      <c r="CO248">
        <v>0</v>
      </c>
      <c r="CP248">
        <f>(P248+Q248+S248)</f>
        <v>13940</v>
      </c>
      <c r="CQ248">
        <f>AC248*BC248</f>
        <v>0</v>
      </c>
      <c r="CR248">
        <f>((((ET248*ROUND(1.2,7)))*BB248-((EU248*ROUND(1.2,7)))*BS248)+AE248*BS248)</f>
        <v>9149.2725200000023</v>
      </c>
      <c r="CS248">
        <f>AE248*BS248</f>
        <v>3177.0134000000003</v>
      </c>
      <c r="CT248">
        <f>AF248*BA248</f>
        <v>0</v>
      </c>
      <c r="CU248">
        <f t="shared" si="171"/>
        <v>0</v>
      </c>
      <c r="CV248">
        <f t="shared" si="171"/>
        <v>0</v>
      </c>
      <c r="CW248">
        <f t="shared" si="171"/>
        <v>4.62</v>
      </c>
      <c r="CX248">
        <f t="shared" si="171"/>
        <v>0</v>
      </c>
      <c r="CY248">
        <f>(((S248+R248)*AT248)/100)</f>
        <v>4452.8</v>
      </c>
      <c r="CZ248">
        <f>(((S248+R248)*AU248)/100)</f>
        <v>2226.4</v>
      </c>
      <c r="DC248" t="s">
        <v>3</v>
      </c>
      <c r="DD248" t="s">
        <v>3</v>
      </c>
      <c r="DE248" t="s">
        <v>29</v>
      </c>
      <c r="DF248" t="s">
        <v>29</v>
      </c>
      <c r="DG248" t="s">
        <v>29</v>
      </c>
      <c r="DH248" t="s">
        <v>3</v>
      </c>
      <c r="DI248" t="s">
        <v>29</v>
      </c>
      <c r="DJ248" t="s">
        <v>29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1007</v>
      </c>
      <c r="DV248" t="s">
        <v>27</v>
      </c>
      <c r="DW248" t="s">
        <v>27</v>
      </c>
      <c r="DX248">
        <v>1000</v>
      </c>
      <c r="DZ248" t="s">
        <v>3</v>
      </c>
      <c r="EA248" t="s">
        <v>3</v>
      </c>
      <c r="EB248" t="s">
        <v>3</v>
      </c>
      <c r="EC248" t="s">
        <v>3</v>
      </c>
      <c r="EE248">
        <v>49994148</v>
      </c>
      <c r="EF248">
        <v>2</v>
      </c>
      <c r="EG248" t="s">
        <v>31</v>
      </c>
      <c r="EH248">
        <v>1</v>
      </c>
      <c r="EI248" t="s">
        <v>32</v>
      </c>
      <c r="EJ248">
        <v>1</v>
      </c>
      <c r="EK248">
        <v>1001</v>
      </c>
      <c r="EL248" t="s">
        <v>33</v>
      </c>
      <c r="EM248" t="s">
        <v>34</v>
      </c>
      <c r="EO248" t="s">
        <v>42</v>
      </c>
      <c r="EQ248">
        <v>132096</v>
      </c>
      <c r="ER248">
        <v>552.48</v>
      </c>
      <c r="ES248">
        <v>0</v>
      </c>
      <c r="ET248">
        <v>552.48</v>
      </c>
      <c r="EU248">
        <v>51.98</v>
      </c>
      <c r="EV248">
        <v>0</v>
      </c>
      <c r="EW248">
        <v>0</v>
      </c>
      <c r="EX248">
        <v>3.85</v>
      </c>
      <c r="EY248">
        <v>0</v>
      </c>
      <c r="FQ248">
        <v>0</v>
      </c>
      <c r="FR248">
        <v>0</v>
      </c>
      <c r="FS248">
        <v>0</v>
      </c>
      <c r="FX248">
        <v>92</v>
      </c>
      <c r="FY248">
        <v>46</v>
      </c>
      <c r="GA248" t="s">
        <v>3</v>
      </c>
      <c r="GD248">
        <v>1</v>
      </c>
      <c r="GF248">
        <v>-209712656</v>
      </c>
      <c r="GG248">
        <v>2</v>
      </c>
      <c r="GH248">
        <v>1</v>
      </c>
      <c r="GI248">
        <v>2</v>
      </c>
      <c r="GJ248">
        <v>0</v>
      </c>
      <c r="GK248">
        <v>0</v>
      </c>
      <c r="GL248">
        <f>ROUND(IF(AND(BH248=3,BI248=3,FS248&lt;&gt;0),P248,0),0)</f>
        <v>0</v>
      </c>
      <c r="GM248">
        <f>ROUND(O248+X248+Y248,0)+GX248</f>
        <v>20619</v>
      </c>
      <c r="GN248">
        <f>IF(OR(BI248=0,BI248=1),GM248-GX248,0)</f>
        <v>20619</v>
      </c>
      <c r="GO248">
        <f>IF(BI248=2,GM248-GX248,0)</f>
        <v>0</v>
      </c>
      <c r="GP248">
        <f>IF(BI248=4,GM248-GX248,0)</f>
        <v>0</v>
      </c>
      <c r="GR248">
        <v>0</v>
      </c>
      <c r="GS248">
        <v>3</v>
      </c>
      <c r="GT248">
        <v>0</v>
      </c>
      <c r="GU248" t="s">
        <v>3</v>
      </c>
      <c r="GV248">
        <f>ROUND((GT248),2)</f>
        <v>0</v>
      </c>
      <c r="GW248">
        <v>1</v>
      </c>
      <c r="GX248">
        <f>ROUND(HC248*I248,0)</f>
        <v>0</v>
      </c>
      <c r="HA248">
        <v>0</v>
      </c>
      <c r="HB248">
        <v>0</v>
      </c>
      <c r="HC248">
        <f>GV248*GW248</f>
        <v>0</v>
      </c>
      <c r="HE248" t="s">
        <v>3</v>
      </c>
      <c r="HF248" t="s">
        <v>3</v>
      </c>
      <c r="HM248" t="s">
        <v>3</v>
      </c>
      <c r="HN248" t="s">
        <v>36</v>
      </c>
      <c r="HO248" t="s">
        <v>37</v>
      </c>
      <c r="HP248" t="s">
        <v>33</v>
      </c>
      <c r="HQ248" t="s">
        <v>33</v>
      </c>
      <c r="HS248">
        <v>0</v>
      </c>
      <c r="IK248">
        <v>0</v>
      </c>
    </row>
    <row r="249" spans="1:255" x14ac:dyDescent="0.2">
      <c r="A249" s="2">
        <v>17</v>
      </c>
      <c r="B249" s="2">
        <v>0</v>
      </c>
      <c r="C249" s="2">
        <f>ROW(SmtRes!A132)</f>
        <v>132</v>
      </c>
      <c r="D249" s="2">
        <f>ROW(EtalonRes!A130)</f>
        <v>130</v>
      </c>
      <c r="E249" s="2" t="s">
        <v>3</v>
      </c>
      <c r="F249" s="2" t="s">
        <v>185</v>
      </c>
      <c r="G249" s="2" t="s">
        <v>186</v>
      </c>
      <c r="H249" s="2" t="s">
        <v>27</v>
      </c>
      <c r="I249" s="2">
        <f>ROUND(I247,7)</f>
        <v>1.5236000000000001</v>
      </c>
      <c r="J249" s="2">
        <v>0</v>
      </c>
      <c r="K249" s="2">
        <f>ROUND(I247,7)</f>
        <v>1.5236000000000001</v>
      </c>
      <c r="L249" s="2"/>
      <c r="M249" s="2"/>
      <c r="N249" s="2"/>
      <c r="O249" s="2">
        <f>ROUND(CP249,2)</f>
        <v>4106.04</v>
      </c>
      <c r="P249" s="2">
        <f>ROUND(CQ249*I249,2)</f>
        <v>0</v>
      </c>
      <c r="Q249" s="2">
        <f>ROUND(CR249*I249,2)</f>
        <v>4106.04</v>
      </c>
      <c r="R249" s="2">
        <f>ROUND(CS249*I249,2)</f>
        <v>386.32</v>
      </c>
      <c r="S249" s="2">
        <f>ROUND(CT249*I249,2)</f>
        <v>0</v>
      </c>
      <c r="T249" s="2">
        <f>ROUND(CU249*I249,2)</f>
        <v>0</v>
      </c>
      <c r="U249" s="2">
        <f>ROUND(CV249*I249,7)</f>
        <v>0</v>
      </c>
      <c r="V249" s="2">
        <f>ROUND(CW249*I249,7)</f>
        <v>28.613208</v>
      </c>
      <c r="W249" s="2">
        <f>ROUND(CX249*I249,2)</f>
        <v>0</v>
      </c>
      <c r="X249" s="2">
        <f>ROUND(CY249,2)</f>
        <v>355.41</v>
      </c>
      <c r="Y249" s="2">
        <f>ROUND(CZ249,2)</f>
        <v>177.71</v>
      </c>
      <c r="Z249" s="2"/>
      <c r="AA249" s="2">
        <v>-1</v>
      </c>
      <c r="AB249" s="2">
        <f>ROUND((AC249+AD249+AF249),2)</f>
        <v>2694.96</v>
      </c>
      <c r="AC249" s="2">
        <f>ROUND(((ES249*ROUND(5,7))),2)</f>
        <v>0</v>
      </c>
      <c r="AD249" s="2">
        <f>ROUND(((((ET249*ROUND((5*1.2),7)))-((EU249*ROUND((5*1.2),7))))+AE249),2)</f>
        <v>2694.96</v>
      </c>
      <c r="AE249" s="2">
        <f>ROUND(((EU249*ROUND((5*1.2),7))),2)</f>
        <v>253.56</v>
      </c>
      <c r="AF249" s="2">
        <f>ROUND(((EV249*ROUND((5*1.2),7))),2)</f>
        <v>0</v>
      </c>
      <c r="AG249" s="2">
        <f>ROUND((AP249),2)</f>
        <v>0</v>
      </c>
      <c r="AH249" s="2">
        <f>((EW249*ROUND((5*1.2),7)))</f>
        <v>0</v>
      </c>
      <c r="AI249" s="2">
        <f>((EX249*ROUND((5*1.2),7)))</f>
        <v>18.78</v>
      </c>
      <c r="AJ249" s="2">
        <f>(AS249)</f>
        <v>0</v>
      </c>
      <c r="AK249" s="2">
        <v>449.16</v>
      </c>
      <c r="AL249" s="2">
        <v>0</v>
      </c>
      <c r="AM249" s="2">
        <v>449.16</v>
      </c>
      <c r="AN249" s="2">
        <v>42.26</v>
      </c>
      <c r="AO249" s="2">
        <v>0</v>
      </c>
      <c r="AP249" s="2">
        <v>0</v>
      </c>
      <c r="AQ249" s="2">
        <v>0</v>
      </c>
      <c r="AR249" s="2">
        <v>3.13</v>
      </c>
      <c r="AS249" s="2">
        <v>0</v>
      </c>
      <c r="AT249" s="2">
        <v>92</v>
      </c>
      <c r="AU249" s="2">
        <v>46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0</v>
      </c>
      <c r="BI249" s="2">
        <v>1</v>
      </c>
      <c r="BJ249" s="2" t="s">
        <v>187</v>
      </c>
      <c r="BK249" s="2"/>
      <c r="BL249" s="2"/>
      <c r="BM249" s="2">
        <v>1001</v>
      </c>
      <c r="BN249" s="2">
        <v>0</v>
      </c>
      <c r="BO249" s="2" t="s">
        <v>3</v>
      </c>
      <c r="BP249" s="2">
        <v>0</v>
      </c>
      <c r="BQ249" s="2">
        <v>2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92</v>
      </c>
      <c r="CA249" s="2">
        <v>46</v>
      </c>
      <c r="CB249" s="2" t="s">
        <v>3</v>
      </c>
      <c r="CC249" s="2"/>
      <c r="CD249" s="2"/>
      <c r="CE249" s="2">
        <v>0</v>
      </c>
      <c r="CF249" s="2">
        <v>0</v>
      </c>
      <c r="CG249" s="2">
        <v>0</v>
      </c>
      <c r="CH249" s="2"/>
      <c r="CI249" s="2"/>
      <c r="CJ249" s="2"/>
      <c r="CK249" s="2"/>
      <c r="CL249" s="2"/>
      <c r="CM249" s="2">
        <v>0</v>
      </c>
      <c r="CN249" s="2" t="s">
        <v>326</v>
      </c>
      <c r="CO249" s="2">
        <v>0</v>
      </c>
      <c r="CP249" s="2">
        <f>(P249+Q249+S249)</f>
        <v>4106.04</v>
      </c>
      <c r="CQ249" s="2">
        <f>AC249*BC249</f>
        <v>0</v>
      </c>
      <c r="CR249" s="2">
        <f>((((ET249*ROUND((5*1.2),7)))*BB249-((EU249*ROUND((5*1.2),7)))*BS249)+AE249*BS249)</f>
        <v>2694.96</v>
      </c>
      <c r="CS249" s="2">
        <f>AE249*BS249</f>
        <v>253.56</v>
      </c>
      <c r="CT249" s="2">
        <f>AF249*BA249</f>
        <v>0</v>
      </c>
      <c r="CU249" s="2">
        <f t="shared" si="171"/>
        <v>0</v>
      </c>
      <c r="CV249" s="2">
        <f t="shared" si="171"/>
        <v>0</v>
      </c>
      <c r="CW249" s="2">
        <f t="shared" si="171"/>
        <v>18.78</v>
      </c>
      <c r="CX249" s="2">
        <f t="shared" si="171"/>
        <v>0</v>
      </c>
      <c r="CY249" s="2">
        <f>(((S249+R249)*AT249)/100)</f>
        <v>355.4144</v>
      </c>
      <c r="CZ249" s="2">
        <f>(((S249+R249)*AU249)/100)</f>
        <v>177.7072</v>
      </c>
      <c r="DA249" s="2"/>
      <c r="DB249" s="2"/>
      <c r="DC249" s="2" t="s">
        <v>3</v>
      </c>
      <c r="DD249" s="2" t="s">
        <v>188</v>
      </c>
      <c r="DE249" s="2" t="s">
        <v>189</v>
      </c>
      <c r="DF249" s="2" t="s">
        <v>189</v>
      </c>
      <c r="DG249" s="2" t="s">
        <v>189</v>
      </c>
      <c r="DH249" s="2" t="s">
        <v>3</v>
      </c>
      <c r="DI249" s="2" t="s">
        <v>189</v>
      </c>
      <c r="DJ249" s="2" t="s">
        <v>189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1007</v>
      </c>
      <c r="DV249" s="2" t="s">
        <v>27</v>
      </c>
      <c r="DW249" s="2" t="s">
        <v>27</v>
      </c>
      <c r="DX249" s="2">
        <v>1000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49994148</v>
      </c>
      <c r="EF249" s="2">
        <v>2</v>
      </c>
      <c r="EG249" s="2" t="s">
        <v>31</v>
      </c>
      <c r="EH249" s="2">
        <v>1</v>
      </c>
      <c r="EI249" s="2" t="s">
        <v>32</v>
      </c>
      <c r="EJ249" s="2">
        <v>1</v>
      </c>
      <c r="EK249" s="2">
        <v>1001</v>
      </c>
      <c r="EL249" s="2" t="s">
        <v>33</v>
      </c>
      <c r="EM249" s="2" t="s">
        <v>34</v>
      </c>
      <c r="EN249" s="2"/>
      <c r="EO249" s="2" t="s">
        <v>42</v>
      </c>
      <c r="EP249" s="2"/>
      <c r="EQ249" s="2">
        <v>132096</v>
      </c>
      <c r="ER249" s="2">
        <v>449.16</v>
      </c>
      <c r="ES249" s="2">
        <v>0</v>
      </c>
      <c r="ET249" s="2">
        <v>449.16</v>
      </c>
      <c r="EU249" s="2">
        <v>42.26</v>
      </c>
      <c r="EV249" s="2">
        <v>0</v>
      </c>
      <c r="EW249" s="2">
        <v>0</v>
      </c>
      <c r="EX249" s="2">
        <v>3.13</v>
      </c>
      <c r="EY249" s="2">
        <v>0</v>
      </c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v>0</v>
      </c>
      <c r="FS249" s="2">
        <v>0</v>
      </c>
      <c r="FT249" s="2"/>
      <c r="FU249" s="2"/>
      <c r="FV249" s="2"/>
      <c r="FW249" s="2"/>
      <c r="FX249" s="2">
        <v>92</v>
      </c>
      <c r="FY249" s="2">
        <v>46</v>
      </c>
      <c r="FZ249" s="2"/>
      <c r="GA249" s="2" t="s">
        <v>3</v>
      </c>
      <c r="GB249" s="2"/>
      <c r="GC249" s="2"/>
      <c r="GD249" s="2">
        <v>1</v>
      </c>
      <c r="GE249" s="2"/>
      <c r="GF249" s="2">
        <v>62827974</v>
      </c>
      <c r="GG249" s="2">
        <v>2</v>
      </c>
      <c r="GH249" s="2">
        <v>1</v>
      </c>
      <c r="GI249" s="2">
        <v>-2</v>
      </c>
      <c r="GJ249" s="2">
        <v>0</v>
      </c>
      <c r="GK249" s="2">
        <v>0</v>
      </c>
      <c r="GL249" s="2">
        <f>ROUND(IF(AND(BH249=3,BI249=3,FS249&lt;&gt;0),P249,0),2)</f>
        <v>0</v>
      </c>
      <c r="GM249" s="2">
        <f>ROUND(O249+X249+Y249,2)+GX249</f>
        <v>4639.16</v>
      </c>
      <c r="GN249" s="2">
        <f>IF(OR(BI249=0,BI249=1),GM249-GX249,0)</f>
        <v>4639.16</v>
      </c>
      <c r="GO249" s="2">
        <f>IF(BI249=2,GM249-GX249,0)</f>
        <v>0</v>
      </c>
      <c r="GP249" s="2">
        <f>IF(BI249=4,GM249-GX249,0)</f>
        <v>0</v>
      </c>
      <c r="GQ249" s="2"/>
      <c r="GR249" s="2">
        <v>0</v>
      </c>
      <c r="GS249" s="2">
        <v>3</v>
      </c>
      <c r="GT249" s="2">
        <v>0</v>
      </c>
      <c r="GU249" s="2" t="s">
        <v>3</v>
      </c>
      <c r="GV249" s="2">
        <f>ROUND((GT249),2)</f>
        <v>0</v>
      </c>
      <c r="GW249" s="2">
        <v>1</v>
      </c>
      <c r="GX249" s="2">
        <f>ROUND(HC249*I249,2)</f>
        <v>0</v>
      </c>
      <c r="GY249" s="2"/>
      <c r="GZ249" s="2"/>
      <c r="HA249" s="2">
        <v>0</v>
      </c>
      <c r="HB249" s="2">
        <v>0</v>
      </c>
      <c r="HC249" s="2">
        <f>GV249*GW249</f>
        <v>0</v>
      </c>
      <c r="HD249" s="2"/>
      <c r="HE249" s="2" t="s">
        <v>3</v>
      </c>
      <c r="HF249" s="2" t="s">
        <v>3</v>
      </c>
      <c r="HG249" s="2"/>
      <c r="HH249" s="2"/>
      <c r="HI249" s="2"/>
      <c r="HJ249" s="2"/>
      <c r="HK249" s="2"/>
      <c r="HL249" s="2"/>
      <c r="HM249" s="2" t="s">
        <v>3</v>
      </c>
      <c r="HN249" s="2" t="s">
        <v>36</v>
      </c>
      <c r="HO249" s="2" t="s">
        <v>37</v>
      </c>
      <c r="HP249" s="2" t="s">
        <v>33</v>
      </c>
      <c r="HQ249" s="2" t="s">
        <v>33</v>
      </c>
      <c r="HR249" s="2"/>
      <c r="HS249" s="2">
        <v>0</v>
      </c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 x14ac:dyDescent="0.2">
      <c r="A250">
        <v>17</v>
      </c>
      <c r="B250">
        <v>0</v>
      </c>
      <c r="C250">
        <f>ROW(SmtRes!A134)</f>
        <v>134</v>
      </c>
      <c r="D250">
        <f>ROW(EtalonRes!A132)</f>
        <v>132</v>
      </c>
      <c r="E250" t="s">
        <v>3</v>
      </c>
      <c r="F250" t="s">
        <v>185</v>
      </c>
      <c r="G250" t="s">
        <v>186</v>
      </c>
      <c r="H250" t="s">
        <v>27</v>
      </c>
      <c r="I250">
        <f>ROUND(I248,7)</f>
        <v>1.5236000000000001</v>
      </c>
      <c r="J250">
        <v>0</v>
      </c>
      <c r="K250">
        <f>ROUND(I248,7)</f>
        <v>1.5236000000000001</v>
      </c>
      <c r="O250">
        <f>ROUND(CP250,0)</f>
        <v>56663</v>
      </c>
      <c r="P250">
        <f>ROUND(CQ250*I250,0)</f>
        <v>0</v>
      </c>
      <c r="Q250">
        <f>ROUND(CR250*I250,0)</f>
        <v>56663</v>
      </c>
      <c r="R250">
        <f>ROUND(CS250*I250,0)</f>
        <v>19675</v>
      </c>
      <c r="S250">
        <f>ROUND(CT250*I250,0)</f>
        <v>0</v>
      </c>
      <c r="T250">
        <f>ROUND(CU250*I250,0)</f>
        <v>0</v>
      </c>
      <c r="U250">
        <f>ROUND(CV250*I250,7)</f>
        <v>0</v>
      </c>
      <c r="V250">
        <f>ROUND(CW250*I250,7)</f>
        <v>28.613208</v>
      </c>
      <c r="W250">
        <f>ROUND(CX250*I250,0)</f>
        <v>0</v>
      </c>
      <c r="X250">
        <f>ROUND(CY250,0)</f>
        <v>18101</v>
      </c>
      <c r="Y250">
        <f>ROUND(CZ250,0)</f>
        <v>9051</v>
      </c>
      <c r="AA250">
        <v>-1</v>
      </c>
      <c r="AB250">
        <f>ROUND((AC250+AD250+AF250),2)</f>
        <v>2694.96</v>
      </c>
      <c r="AC250">
        <f>ROUND(((ES250*ROUND(5,7))),2)</f>
        <v>0</v>
      </c>
      <c r="AD250">
        <f>ROUND(((((ET250*ROUND((5*1.2),7)))-((EU250*ROUND((5*1.2),7))))+AE250),2)</f>
        <v>2694.96</v>
      </c>
      <c r="AE250">
        <f>ROUND(((EU250*ROUND((5*1.2),7))),2)</f>
        <v>253.56</v>
      </c>
      <c r="AF250">
        <f>ROUND(((EV250*ROUND((5*1.2),7))),2)</f>
        <v>0</v>
      </c>
      <c r="AG250">
        <f>ROUND((AP250),2)</f>
        <v>0</v>
      </c>
      <c r="AH250">
        <f>((EW250*ROUND((5*1.2),7)))</f>
        <v>0</v>
      </c>
      <c r="AI250">
        <f>((EX250*ROUND((5*1.2),7)))</f>
        <v>18.78</v>
      </c>
      <c r="AJ250">
        <f>(AS250)</f>
        <v>0</v>
      </c>
      <c r="AK250">
        <v>449.16</v>
      </c>
      <c r="AL250">
        <v>0</v>
      </c>
      <c r="AM250">
        <v>449.16</v>
      </c>
      <c r="AN250">
        <v>42.26</v>
      </c>
      <c r="AO250">
        <v>0</v>
      </c>
      <c r="AP250">
        <v>0</v>
      </c>
      <c r="AQ250">
        <v>0</v>
      </c>
      <c r="AR250">
        <v>3.13</v>
      </c>
      <c r="AS250">
        <v>0</v>
      </c>
      <c r="AT250">
        <v>92</v>
      </c>
      <c r="AU250">
        <v>46</v>
      </c>
      <c r="AV250">
        <v>1</v>
      </c>
      <c r="AW250">
        <v>1</v>
      </c>
      <c r="AZ250">
        <v>1</v>
      </c>
      <c r="BA250">
        <v>50.93</v>
      </c>
      <c r="BB250">
        <v>13.8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0</v>
      </c>
      <c r="BI250">
        <v>1</v>
      </c>
      <c r="BJ250" t="s">
        <v>187</v>
      </c>
      <c r="BM250">
        <v>1001</v>
      </c>
      <c r="BN250">
        <v>0</v>
      </c>
      <c r="BO250" t="s">
        <v>185</v>
      </c>
      <c r="BP250">
        <v>1</v>
      </c>
      <c r="BQ250">
        <v>2</v>
      </c>
      <c r="BR250">
        <v>0</v>
      </c>
      <c r="BS250">
        <v>50.93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92</v>
      </c>
      <c r="CA250">
        <v>46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326</v>
      </c>
      <c r="CO250">
        <v>0</v>
      </c>
      <c r="CP250">
        <f>(P250+Q250+S250)</f>
        <v>56663</v>
      </c>
      <c r="CQ250">
        <f>AC250*BC250</f>
        <v>0</v>
      </c>
      <c r="CR250">
        <f>((((ET250*ROUND((5*1.2),7)))*BB250-((EU250*ROUND((5*1.2),7)))*BS250)+AE250*BS250)</f>
        <v>37190.448000000004</v>
      </c>
      <c r="CS250">
        <f>AE250*BS250</f>
        <v>12913.810799999999</v>
      </c>
      <c r="CT250">
        <f>AF250*BA250</f>
        <v>0</v>
      </c>
      <c r="CU250">
        <f t="shared" si="171"/>
        <v>0</v>
      </c>
      <c r="CV250">
        <f t="shared" si="171"/>
        <v>0</v>
      </c>
      <c r="CW250">
        <f t="shared" si="171"/>
        <v>18.78</v>
      </c>
      <c r="CX250">
        <f t="shared" si="171"/>
        <v>0</v>
      </c>
      <c r="CY250">
        <f>(((S250+R250)*AT250)/100)</f>
        <v>18101</v>
      </c>
      <c r="CZ250">
        <f>(((S250+R250)*AU250)/100)</f>
        <v>9050.5</v>
      </c>
      <c r="DC250" t="s">
        <v>3</v>
      </c>
      <c r="DD250" t="s">
        <v>188</v>
      </c>
      <c r="DE250" t="s">
        <v>189</v>
      </c>
      <c r="DF250" t="s">
        <v>189</v>
      </c>
      <c r="DG250" t="s">
        <v>189</v>
      </c>
      <c r="DH250" t="s">
        <v>3</v>
      </c>
      <c r="DI250" t="s">
        <v>189</v>
      </c>
      <c r="DJ250" t="s">
        <v>189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1007</v>
      </c>
      <c r="DV250" t="s">
        <v>27</v>
      </c>
      <c r="DW250" t="s">
        <v>27</v>
      </c>
      <c r="DX250">
        <v>1000</v>
      </c>
      <c r="DZ250" t="s">
        <v>3</v>
      </c>
      <c r="EA250" t="s">
        <v>3</v>
      </c>
      <c r="EB250" t="s">
        <v>3</v>
      </c>
      <c r="EC250" t="s">
        <v>3</v>
      </c>
      <c r="EE250">
        <v>49994148</v>
      </c>
      <c r="EF250">
        <v>2</v>
      </c>
      <c r="EG250" t="s">
        <v>31</v>
      </c>
      <c r="EH250">
        <v>1</v>
      </c>
      <c r="EI250" t="s">
        <v>32</v>
      </c>
      <c r="EJ250">
        <v>1</v>
      </c>
      <c r="EK250">
        <v>1001</v>
      </c>
      <c r="EL250" t="s">
        <v>33</v>
      </c>
      <c r="EM250" t="s">
        <v>34</v>
      </c>
      <c r="EO250" t="s">
        <v>42</v>
      </c>
      <c r="EQ250">
        <v>132096</v>
      </c>
      <c r="ER250">
        <v>449.16</v>
      </c>
      <c r="ES250">
        <v>0</v>
      </c>
      <c r="ET250">
        <v>449.16</v>
      </c>
      <c r="EU250">
        <v>42.26</v>
      </c>
      <c r="EV250">
        <v>0</v>
      </c>
      <c r="EW250">
        <v>0</v>
      </c>
      <c r="EX250">
        <v>3.13</v>
      </c>
      <c r="EY250">
        <v>0</v>
      </c>
      <c r="FQ250">
        <v>0</v>
      </c>
      <c r="FR250">
        <v>0</v>
      </c>
      <c r="FS250">
        <v>0</v>
      </c>
      <c r="FX250">
        <v>92</v>
      </c>
      <c r="FY250">
        <v>46</v>
      </c>
      <c r="GA250" t="s">
        <v>3</v>
      </c>
      <c r="GD250">
        <v>1</v>
      </c>
      <c r="GF250">
        <v>62827974</v>
      </c>
      <c r="GG250">
        <v>2</v>
      </c>
      <c r="GH250">
        <v>1</v>
      </c>
      <c r="GI250">
        <v>2</v>
      </c>
      <c r="GJ250">
        <v>0</v>
      </c>
      <c r="GK250">
        <v>0</v>
      </c>
      <c r="GL250">
        <f>ROUND(IF(AND(BH250=3,BI250=3,FS250&lt;&gt;0),P250,0),0)</f>
        <v>0</v>
      </c>
      <c r="GM250">
        <f>ROUND(O250+X250+Y250,0)+GX250</f>
        <v>83815</v>
      </c>
      <c r="GN250">
        <f>IF(OR(BI250=0,BI250=1),GM250-GX250,0)</f>
        <v>83815</v>
      </c>
      <c r="GO250">
        <f>IF(BI250=2,GM250-GX250,0)</f>
        <v>0</v>
      </c>
      <c r="GP250">
        <f>IF(BI250=4,GM250-GX250,0)</f>
        <v>0</v>
      </c>
      <c r="GR250">
        <v>0</v>
      </c>
      <c r="GS250">
        <v>3</v>
      </c>
      <c r="GT250">
        <v>0</v>
      </c>
      <c r="GU250" t="s">
        <v>3</v>
      </c>
      <c r="GV250">
        <f>ROUND((GT250),2)</f>
        <v>0</v>
      </c>
      <c r="GW250">
        <v>1</v>
      </c>
      <c r="GX250">
        <f>ROUND(HC250*I250,0)</f>
        <v>0</v>
      </c>
      <c r="HA250">
        <v>0</v>
      </c>
      <c r="HB250">
        <v>0</v>
      </c>
      <c r="HC250">
        <f>GV250*GW250</f>
        <v>0</v>
      </c>
      <c r="HE250" t="s">
        <v>3</v>
      </c>
      <c r="HF250" t="s">
        <v>3</v>
      </c>
      <c r="HM250" t="s">
        <v>3</v>
      </c>
      <c r="HN250" t="s">
        <v>36</v>
      </c>
      <c r="HO250" t="s">
        <v>37</v>
      </c>
      <c r="HP250" t="s">
        <v>33</v>
      </c>
      <c r="HQ250" t="s">
        <v>33</v>
      </c>
      <c r="HS250">
        <v>0</v>
      </c>
      <c r="IK250">
        <v>0</v>
      </c>
    </row>
    <row r="252" spans="1:255" x14ac:dyDescent="0.2">
      <c r="A252" s="3">
        <v>51</v>
      </c>
      <c r="B252" s="3">
        <f>B243</f>
        <v>0</v>
      </c>
      <c r="C252" s="3">
        <f>A243</f>
        <v>4</v>
      </c>
      <c r="D252" s="3">
        <f>ROW(A243)</f>
        <v>243</v>
      </c>
      <c r="E252" s="3"/>
      <c r="F252" s="3" t="str">
        <f>IF(F243&lt;&gt;"",F243,"")</f>
        <v>Новый раздел</v>
      </c>
      <c r="G252" s="3" t="str">
        <f>IF(G243&lt;&gt;"",G243,"")</f>
        <v>Срезка газона (248029-2021-ПОС ведомость дополнительных работ) - 7618м2</v>
      </c>
      <c r="H252" s="3">
        <v>0</v>
      </c>
      <c r="I252" s="3"/>
      <c r="J252" s="3"/>
      <c r="K252" s="3"/>
      <c r="L252" s="3"/>
      <c r="M252" s="3"/>
      <c r="N252" s="3"/>
      <c r="O252" s="3">
        <f t="shared" ref="O252:T252" si="172">ROUND(AB252,0)</f>
        <v>0</v>
      </c>
      <c r="P252" s="3">
        <f t="shared" si="172"/>
        <v>0</v>
      </c>
      <c r="Q252" s="3">
        <f t="shared" si="172"/>
        <v>0</v>
      </c>
      <c r="R252" s="3">
        <f t="shared" si="172"/>
        <v>0</v>
      </c>
      <c r="S252" s="3">
        <f t="shared" si="172"/>
        <v>0</v>
      </c>
      <c r="T252" s="3">
        <f t="shared" si="172"/>
        <v>0</v>
      </c>
      <c r="U252" s="3">
        <f>AH252</f>
        <v>0</v>
      </c>
      <c r="V252" s="3">
        <f>AI252</f>
        <v>0</v>
      </c>
      <c r="W252" s="3">
        <f>ROUND(AJ252,0)</f>
        <v>0</v>
      </c>
      <c r="X252" s="3">
        <f>ROUND(AK252,0)</f>
        <v>0</v>
      </c>
      <c r="Y252" s="3">
        <f>ROUND(AL252,0)</f>
        <v>0</v>
      </c>
      <c r="Z252" s="3"/>
      <c r="AA252" s="3"/>
      <c r="AB252" s="3">
        <f>ROUND(SUMIF(AA247:AA250,"=64926385",O247:O250),0)</f>
        <v>0</v>
      </c>
      <c r="AC252" s="3">
        <f>ROUND(SUMIF(AA247:AA250,"=64926385",P247:P250),0)</f>
        <v>0</v>
      </c>
      <c r="AD252" s="3">
        <f>ROUND(SUMIF(AA247:AA250,"=64926385",Q247:Q250),0)</f>
        <v>0</v>
      </c>
      <c r="AE252" s="3">
        <f>ROUND(SUMIF(AA247:AA250,"=64926385",R247:R250),0)</f>
        <v>0</v>
      </c>
      <c r="AF252" s="3">
        <f>ROUND(SUMIF(AA247:AA250,"=64926385",S247:S250),0)</f>
        <v>0</v>
      </c>
      <c r="AG252" s="3">
        <f>ROUND(SUMIF(AA247:AA250,"=64926385",T247:T250),0)</f>
        <v>0</v>
      </c>
      <c r="AH252" s="3">
        <f>SUMIF(AA247:AA250,"=64926385",U247:U250)</f>
        <v>0</v>
      </c>
      <c r="AI252" s="3">
        <f>SUMIF(AA247:AA250,"=64926385",V247:V250)</f>
        <v>0</v>
      </c>
      <c r="AJ252" s="3">
        <f>ROUND(SUMIF(AA247:AA250,"=64926385",W247:W250),0)</f>
        <v>0</v>
      </c>
      <c r="AK252" s="3">
        <f>ROUND(SUMIF(AA247:AA250,"=64926385",X247:X250),0)</f>
        <v>0</v>
      </c>
      <c r="AL252" s="3">
        <f>ROUND(SUMIF(AA247:AA250,"=64926385",Y247:Y250),0)</f>
        <v>0</v>
      </c>
      <c r="AM252" s="3"/>
      <c r="AN252" s="3"/>
      <c r="AO252" s="3">
        <f t="shared" ref="AO252:BD252" si="173">ROUND(BX252,0)</f>
        <v>0</v>
      </c>
      <c r="AP252" s="3">
        <f t="shared" si="173"/>
        <v>0</v>
      </c>
      <c r="AQ252" s="3">
        <f t="shared" si="173"/>
        <v>0</v>
      </c>
      <c r="AR252" s="3">
        <f t="shared" si="173"/>
        <v>0</v>
      </c>
      <c r="AS252" s="3">
        <f t="shared" si="173"/>
        <v>0</v>
      </c>
      <c r="AT252" s="3">
        <f t="shared" si="173"/>
        <v>0</v>
      </c>
      <c r="AU252" s="3">
        <f t="shared" si="173"/>
        <v>0</v>
      </c>
      <c r="AV252" s="3">
        <f t="shared" si="173"/>
        <v>0</v>
      </c>
      <c r="AW252" s="3">
        <f t="shared" si="173"/>
        <v>0</v>
      </c>
      <c r="AX252" s="3">
        <f t="shared" si="173"/>
        <v>0</v>
      </c>
      <c r="AY252" s="3">
        <f t="shared" si="173"/>
        <v>0</v>
      </c>
      <c r="AZ252" s="3">
        <f t="shared" si="173"/>
        <v>0</v>
      </c>
      <c r="BA252" s="3">
        <f t="shared" si="173"/>
        <v>0</v>
      </c>
      <c r="BB252" s="3">
        <f t="shared" si="173"/>
        <v>0</v>
      </c>
      <c r="BC252" s="3">
        <f t="shared" si="173"/>
        <v>0</v>
      </c>
      <c r="BD252" s="3">
        <f t="shared" si="173"/>
        <v>0</v>
      </c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>
        <f>ROUND(SUMIF(AA247:AA250,"=64926385",FQ247:FQ250),0)</f>
        <v>0</v>
      </c>
      <c r="BY252" s="3">
        <f>ROUND(SUMIF(AA247:AA250,"=64926385",FR247:FR250),0)</f>
        <v>0</v>
      </c>
      <c r="BZ252" s="3">
        <f>ROUND(SUMIF(AA247:AA250,"=64926385",GL247:GL250),0)</f>
        <v>0</v>
      </c>
      <c r="CA252" s="3">
        <f>ROUND(SUMIF(AA247:AA250,"=64926385",GM247:GM250),0)</f>
        <v>0</v>
      </c>
      <c r="CB252" s="3">
        <f>ROUND(SUMIF(AA247:AA250,"=64926385",GN247:GN250),0)</f>
        <v>0</v>
      </c>
      <c r="CC252" s="3">
        <f>ROUND(SUMIF(AA247:AA250,"=64926385",GO247:GO250),0)</f>
        <v>0</v>
      </c>
      <c r="CD252" s="3">
        <f>ROUND(SUMIF(AA247:AA250,"=64926385",GP247:GP250),0)</f>
        <v>0</v>
      </c>
      <c r="CE252" s="3">
        <f>AC252-BX252</f>
        <v>0</v>
      </c>
      <c r="CF252" s="3">
        <f>AC252-BY252</f>
        <v>0</v>
      </c>
      <c r="CG252" s="3">
        <f>BX252-BZ252</f>
        <v>0</v>
      </c>
      <c r="CH252" s="3">
        <f>AC252-BX252-BY252+BZ252</f>
        <v>0</v>
      </c>
      <c r="CI252" s="3">
        <f>BY252-BZ252</f>
        <v>0</v>
      </c>
      <c r="CJ252" s="3">
        <f>ROUND(SUMIF(AA247:AA250,"=64926385",GX247:GX250),0)</f>
        <v>0</v>
      </c>
      <c r="CK252" s="3">
        <f>ROUND(SUMIF(AA247:AA250,"=64926385",GY247:GY250),0)</f>
        <v>0</v>
      </c>
      <c r="CL252" s="3">
        <f>ROUND(SUMIF(AA247:AA250,"=64926385",GZ247:GZ250),0)</f>
        <v>0</v>
      </c>
      <c r="CM252" s="3">
        <f>ROUND(SUMIF(AA247:AA250,"=64926385",HD247:HD250),0)</f>
        <v>0</v>
      </c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4">
        <f t="shared" ref="DG252:DL252" si="174">ROUND(DT252,0)</f>
        <v>0</v>
      </c>
      <c r="DH252" s="4">
        <f t="shared" si="174"/>
        <v>0</v>
      </c>
      <c r="DI252" s="4">
        <f t="shared" si="174"/>
        <v>0</v>
      </c>
      <c r="DJ252" s="4">
        <f t="shared" si="174"/>
        <v>0</v>
      </c>
      <c r="DK252" s="4">
        <f t="shared" si="174"/>
        <v>0</v>
      </c>
      <c r="DL252" s="4">
        <f t="shared" si="174"/>
        <v>0</v>
      </c>
      <c r="DM252" s="4">
        <f>DZ252</f>
        <v>0</v>
      </c>
      <c r="DN252" s="4">
        <f>EA252</f>
        <v>0</v>
      </c>
      <c r="DO252" s="4">
        <f>ROUND(EB252,0)</f>
        <v>0</v>
      </c>
      <c r="DP252" s="4">
        <f>ROUND(EC252,0)</f>
        <v>0</v>
      </c>
      <c r="DQ252" s="4">
        <f>ROUND(ED252,0)</f>
        <v>0</v>
      </c>
      <c r="DR252" s="4"/>
      <c r="DS252" s="4"/>
      <c r="DT252" s="4">
        <f>ROUND(SUMIF(AA247:AA250,"=64926383",O247:O250),0)</f>
        <v>0</v>
      </c>
      <c r="DU252" s="4">
        <f>ROUND(SUMIF(AA247:AA250,"=64926383",P247:P250),0)</f>
        <v>0</v>
      </c>
      <c r="DV252" s="4">
        <f>ROUND(SUMIF(AA247:AA250,"=64926383",Q247:Q250),0)</f>
        <v>0</v>
      </c>
      <c r="DW252" s="4">
        <f>ROUND(SUMIF(AA247:AA250,"=64926383",R247:R250),0)</f>
        <v>0</v>
      </c>
      <c r="DX252" s="4">
        <f>ROUND(SUMIF(AA247:AA250,"=64926383",S247:S250),0)</f>
        <v>0</v>
      </c>
      <c r="DY252" s="4">
        <f>ROUND(SUMIF(AA247:AA250,"=64926383",T247:T250),0)</f>
        <v>0</v>
      </c>
      <c r="DZ252" s="4">
        <f>SUMIF(AA247:AA250,"=64926383",U247:U250)</f>
        <v>0</v>
      </c>
      <c r="EA252" s="4">
        <f>SUMIF(AA247:AA250,"=64926383",V247:V250)</f>
        <v>0</v>
      </c>
      <c r="EB252" s="4">
        <f>ROUND(SUMIF(AA247:AA250,"=64926383",W247:W250),0)</f>
        <v>0</v>
      </c>
      <c r="EC252" s="4">
        <f>ROUND(SUMIF(AA247:AA250,"=64926383",X247:X250),0)</f>
        <v>0</v>
      </c>
      <c r="ED252" s="4">
        <f>ROUND(SUMIF(AA247:AA250,"=64926383",Y247:Y250),0)</f>
        <v>0</v>
      </c>
      <c r="EE252" s="4"/>
      <c r="EF252" s="4"/>
      <c r="EG252" s="4">
        <f t="shared" ref="EG252:EV252" si="175">ROUND(FP252,0)</f>
        <v>0</v>
      </c>
      <c r="EH252" s="4">
        <f t="shared" si="175"/>
        <v>0</v>
      </c>
      <c r="EI252" s="4">
        <f t="shared" si="175"/>
        <v>0</v>
      </c>
      <c r="EJ252" s="4">
        <f t="shared" si="175"/>
        <v>0</v>
      </c>
      <c r="EK252" s="4">
        <f t="shared" si="175"/>
        <v>0</v>
      </c>
      <c r="EL252" s="4">
        <f t="shared" si="175"/>
        <v>0</v>
      </c>
      <c r="EM252" s="4">
        <f t="shared" si="175"/>
        <v>0</v>
      </c>
      <c r="EN252" s="4">
        <f t="shared" si="175"/>
        <v>0</v>
      </c>
      <c r="EO252" s="4">
        <f t="shared" si="175"/>
        <v>0</v>
      </c>
      <c r="EP252" s="4">
        <f t="shared" si="175"/>
        <v>0</v>
      </c>
      <c r="EQ252" s="4">
        <f t="shared" si="175"/>
        <v>0</v>
      </c>
      <c r="ER252" s="4">
        <f t="shared" si="175"/>
        <v>0</v>
      </c>
      <c r="ES252" s="4">
        <f t="shared" si="175"/>
        <v>0</v>
      </c>
      <c r="ET252" s="4">
        <f t="shared" si="175"/>
        <v>0</v>
      </c>
      <c r="EU252" s="4">
        <f t="shared" si="175"/>
        <v>0</v>
      </c>
      <c r="EV252" s="4">
        <f t="shared" si="175"/>
        <v>0</v>
      </c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>
        <f>ROUND(SUMIF(AA247:AA250,"=64926383",FQ247:FQ250),0)</f>
        <v>0</v>
      </c>
      <c r="FQ252" s="4">
        <f>ROUND(SUMIF(AA247:AA250,"=64926383",FR247:FR250),0)</f>
        <v>0</v>
      </c>
      <c r="FR252" s="4">
        <f>ROUND(SUMIF(AA247:AA250,"=64926383",GL247:GL250),0)</f>
        <v>0</v>
      </c>
      <c r="FS252" s="4">
        <f>ROUND(SUMIF(AA247:AA250,"=64926383",GM247:GM250),0)</f>
        <v>0</v>
      </c>
      <c r="FT252" s="4">
        <f>ROUND(SUMIF(AA247:AA250,"=64926383",GN247:GN250),0)</f>
        <v>0</v>
      </c>
      <c r="FU252" s="4">
        <f>ROUND(SUMIF(AA247:AA250,"=64926383",GO247:GO250),0)</f>
        <v>0</v>
      </c>
      <c r="FV252" s="4">
        <f>ROUND(SUMIF(AA247:AA250,"=64926383",GP247:GP250),0)</f>
        <v>0</v>
      </c>
      <c r="FW252" s="4">
        <f>DU252-FP252</f>
        <v>0</v>
      </c>
      <c r="FX252" s="4">
        <f>DU252-FQ252</f>
        <v>0</v>
      </c>
      <c r="FY252" s="4">
        <f>FP252-FR252</f>
        <v>0</v>
      </c>
      <c r="FZ252" s="4">
        <f>DU252-FP252-FQ252+FR252</f>
        <v>0</v>
      </c>
      <c r="GA252" s="4">
        <f>FQ252-FR252</f>
        <v>0</v>
      </c>
      <c r="GB252" s="4">
        <f>ROUND(SUMIF(AA247:AA250,"=64926383",GX247:GX250),0)</f>
        <v>0</v>
      </c>
      <c r="GC252" s="4">
        <f>ROUND(SUMIF(AA247:AA250,"=64926383",GY247:GY250),0)</f>
        <v>0</v>
      </c>
      <c r="GD252" s="4">
        <f>ROUND(SUMIF(AA247:AA250,"=64926383",GZ247:GZ250),0)</f>
        <v>0</v>
      </c>
      <c r="GE252" s="4">
        <f>ROUND(SUMIF(AA247:AA250,"=64926383",HD247:HD250),0)</f>
        <v>0</v>
      </c>
      <c r="GF252" s="4"/>
      <c r="GG252" s="4"/>
      <c r="GH252" s="4"/>
      <c r="GI252" s="4"/>
      <c r="GJ252" s="4"/>
      <c r="GK252" s="4"/>
      <c r="GL252" s="4"/>
      <c r="GM252" s="4"/>
      <c r="GN252" s="4"/>
      <c r="GO252" s="4"/>
      <c r="GP252" s="4"/>
      <c r="GQ252" s="4"/>
      <c r="GR252" s="4"/>
      <c r="GS252" s="4"/>
      <c r="GT252" s="4"/>
      <c r="GU252" s="4"/>
      <c r="GV252" s="4"/>
      <c r="GW252" s="4"/>
      <c r="GX252" s="4">
        <v>0</v>
      </c>
    </row>
    <row r="254" spans="1:255" x14ac:dyDescent="0.2">
      <c r="A254" s="5">
        <v>50</v>
      </c>
      <c r="B254" s="5">
        <v>0</v>
      </c>
      <c r="C254" s="5">
        <v>0</v>
      </c>
      <c r="D254" s="5">
        <v>1</v>
      </c>
      <c r="E254" s="5">
        <v>201</v>
      </c>
      <c r="F254" s="5">
        <f>ROUND(Source!O252,O254)</f>
        <v>0</v>
      </c>
      <c r="G254" s="5" t="s">
        <v>75</v>
      </c>
      <c r="H254" s="5" t="s">
        <v>76</v>
      </c>
      <c r="I254" s="5"/>
      <c r="J254" s="5"/>
      <c r="K254" s="5">
        <v>201</v>
      </c>
      <c r="L254" s="5">
        <v>1</v>
      </c>
      <c r="M254" s="5">
        <v>3</v>
      </c>
      <c r="N254" s="5" t="s">
        <v>3</v>
      </c>
      <c r="O254" s="5">
        <v>0</v>
      </c>
      <c r="P254" s="5">
        <f>ROUND(Source!DG252,O254)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55" x14ac:dyDescent="0.2">
      <c r="A255" s="5">
        <v>50</v>
      </c>
      <c r="B255" s="5">
        <v>0</v>
      </c>
      <c r="C255" s="5">
        <v>0</v>
      </c>
      <c r="D255" s="5">
        <v>1</v>
      </c>
      <c r="E255" s="5">
        <v>202</v>
      </c>
      <c r="F255" s="5">
        <f>ROUND(Source!P252,O255)</f>
        <v>0</v>
      </c>
      <c r="G255" s="5" t="s">
        <v>77</v>
      </c>
      <c r="H255" s="5" t="s">
        <v>78</v>
      </c>
      <c r="I255" s="5"/>
      <c r="J255" s="5"/>
      <c r="K255" s="5">
        <v>202</v>
      </c>
      <c r="L255" s="5">
        <v>2</v>
      </c>
      <c r="M255" s="5">
        <v>3</v>
      </c>
      <c r="N255" s="5" t="s">
        <v>3</v>
      </c>
      <c r="O255" s="5">
        <v>0</v>
      </c>
      <c r="P255" s="5">
        <f>ROUND(Source!DH252,O255)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55" x14ac:dyDescent="0.2">
      <c r="A256" s="5">
        <v>50</v>
      </c>
      <c r="B256" s="5">
        <v>0</v>
      </c>
      <c r="C256" s="5">
        <v>0</v>
      </c>
      <c r="D256" s="5">
        <v>1</v>
      </c>
      <c r="E256" s="5">
        <v>222</v>
      </c>
      <c r="F256" s="5">
        <f>ROUND(Source!AO252,O256)</f>
        <v>0</v>
      </c>
      <c r="G256" s="5" t="s">
        <v>79</v>
      </c>
      <c r="H256" s="5" t="s">
        <v>80</v>
      </c>
      <c r="I256" s="5"/>
      <c r="J256" s="5"/>
      <c r="K256" s="5">
        <v>222</v>
      </c>
      <c r="L256" s="5">
        <v>3</v>
      </c>
      <c r="M256" s="5">
        <v>3</v>
      </c>
      <c r="N256" s="5" t="s">
        <v>3</v>
      </c>
      <c r="O256" s="5">
        <v>0</v>
      </c>
      <c r="P256" s="5">
        <f>ROUND(Source!EG252,O256)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225</v>
      </c>
      <c r="F257" s="5">
        <f>ROUND(Source!AV252,O257)</f>
        <v>0</v>
      </c>
      <c r="G257" s="5" t="s">
        <v>81</v>
      </c>
      <c r="H257" s="5" t="s">
        <v>82</v>
      </c>
      <c r="I257" s="5"/>
      <c r="J257" s="5"/>
      <c r="K257" s="5">
        <v>225</v>
      </c>
      <c r="L257" s="5">
        <v>4</v>
      </c>
      <c r="M257" s="5">
        <v>3</v>
      </c>
      <c r="N257" s="5" t="s">
        <v>3</v>
      </c>
      <c r="O257" s="5">
        <v>0</v>
      </c>
      <c r="P257" s="5">
        <f>ROUND(Source!EN252,O257)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226</v>
      </c>
      <c r="F258" s="5">
        <f>ROUND(Source!AW252,O258)</f>
        <v>0</v>
      </c>
      <c r="G258" s="5" t="s">
        <v>83</v>
      </c>
      <c r="H258" s="5" t="s">
        <v>84</v>
      </c>
      <c r="I258" s="5"/>
      <c r="J258" s="5"/>
      <c r="K258" s="5">
        <v>226</v>
      </c>
      <c r="L258" s="5">
        <v>5</v>
      </c>
      <c r="M258" s="5">
        <v>3</v>
      </c>
      <c r="N258" s="5" t="s">
        <v>3</v>
      </c>
      <c r="O258" s="5">
        <v>0</v>
      </c>
      <c r="P258" s="5">
        <f>ROUND(Source!EO252,O258)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227</v>
      </c>
      <c r="F259" s="5">
        <f>ROUND(Source!AX252,O259)</f>
        <v>0</v>
      </c>
      <c r="G259" s="5" t="s">
        <v>85</v>
      </c>
      <c r="H259" s="5" t="s">
        <v>86</v>
      </c>
      <c r="I259" s="5"/>
      <c r="J259" s="5"/>
      <c r="K259" s="5">
        <v>227</v>
      </c>
      <c r="L259" s="5">
        <v>6</v>
      </c>
      <c r="M259" s="5">
        <v>3</v>
      </c>
      <c r="N259" s="5" t="s">
        <v>3</v>
      </c>
      <c r="O259" s="5">
        <v>0</v>
      </c>
      <c r="P259" s="5">
        <f>ROUND(Source!EP252,O259)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228</v>
      </c>
      <c r="F260" s="5">
        <f>ROUND(Source!AY252,O260)</f>
        <v>0</v>
      </c>
      <c r="G260" s="5" t="s">
        <v>87</v>
      </c>
      <c r="H260" s="5" t="s">
        <v>88</v>
      </c>
      <c r="I260" s="5"/>
      <c r="J260" s="5"/>
      <c r="K260" s="5">
        <v>228</v>
      </c>
      <c r="L260" s="5">
        <v>7</v>
      </c>
      <c r="M260" s="5">
        <v>3</v>
      </c>
      <c r="N260" s="5" t="s">
        <v>3</v>
      </c>
      <c r="O260" s="5">
        <v>0</v>
      </c>
      <c r="P260" s="5">
        <f>ROUND(Source!EQ252,O260)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216</v>
      </c>
      <c r="F261" s="5">
        <f>ROUND(Source!AP252,O261)</f>
        <v>0</v>
      </c>
      <c r="G261" s="5" t="s">
        <v>89</v>
      </c>
      <c r="H261" s="5" t="s">
        <v>90</v>
      </c>
      <c r="I261" s="5"/>
      <c r="J261" s="5"/>
      <c r="K261" s="5">
        <v>216</v>
      </c>
      <c r="L261" s="5">
        <v>8</v>
      </c>
      <c r="M261" s="5">
        <v>3</v>
      </c>
      <c r="N261" s="5" t="s">
        <v>3</v>
      </c>
      <c r="O261" s="5">
        <v>0</v>
      </c>
      <c r="P261" s="5">
        <f>ROUND(Source!EH252,O261)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223</v>
      </c>
      <c r="F262" s="5">
        <f>ROUND(Source!AQ252,O262)</f>
        <v>0</v>
      </c>
      <c r="G262" s="5" t="s">
        <v>91</v>
      </c>
      <c r="H262" s="5" t="s">
        <v>92</v>
      </c>
      <c r="I262" s="5"/>
      <c r="J262" s="5"/>
      <c r="K262" s="5">
        <v>223</v>
      </c>
      <c r="L262" s="5">
        <v>9</v>
      </c>
      <c r="M262" s="5">
        <v>3</v>
      </c>
      <c r="N262" s="5" t="s">
        <v>3</v>
      </c>
      <c r="O262" s="5">
        <v>0</v>
      </c>
      <c r="P262" s="5">
        <f>ROUND(Source!EI252,O262)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229</v>
      </c>
      <c r="F263" s="5">
        <f>ROUND(Source!AZ252,O263)</f>
        <v>0</v>
      </c>
      <c r="G263" s="5" t="s">
        <v>93</v>
      </c>
      <c r="H263" s="5" t="s">
        <v>94</v>
      </c>
      <c r="I263" s="5"/>
      <c r="J263" s="5"/>
      <c r="K263" s="5">
        <v>229</v>
      </c>
      <c r="L263" s="5">
        <v>10</v>
      </c>
      <c r="M263" s="5">
        <v>3</v>
      </c>
      <c r="N263" s="5" t="s">
        <v>3</v>
      </c>
      <c r="O263" s="5">
        <v>0</v>
      </c>
      <c r="P263" s="5">
        <f>ROUND(Source!ER252,O263)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203</v>
      </c>
      <c r="F264" s="5">
        <f>ROUND(Source!Q252,O264)</f>
        <v>0</v>
      </c>
      <c r="G264" s="5" t="s">
        <v>95</v>
      </c>
      <c r="H264" s="5" t="s">
        <v>96</v>
      </c>
      <c r="I264" s="5"/>
      <c r="J264" s="5"/>
      <c r="K264" s="5">
        <v>203</v>
      </c>
      <c r="L264" s="5">
        <v>11</v>
      </c>
      <c r="M264" s="5">
        <v>3</v>
      </c>
      <c r="N264" s="5" t="s">
        <v>3</v>
      </c>
      <c r="O264" s="5">
        <v>0</v>
      </c>
      <c r="P264" s="5">
        <f>ROUND(Source!DI252,O264)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231</v>
      </c>
      <c r="F265" s="5">
        <f>ROUND(Source!BB252,O265)</f>
        <v>0</v>
      </c>
      <c r="G265" s="5" t="s">
        <v>97</v>
      </c>
      <c r="H265" s="5" t="s">
        <v>98</v>
      </c>
      <c r="I265" s="5"/>
      <c r="J265" s="5"/>
      <c r="K265" s="5">
        <v>231</v>
      </c>
      <c r="L265" s="5">
        <v>12</v>
      </c>
      <c r="M265" s="5">
        <v>3</v>
      </c>
      <c r="N265" s="5" t="s">
        <v>3</v>
      </c>
      <c r="O265" s="5">
        <v>0</v>
      </c>
      <c r="P265" s="5">
        <f>ROUND(Source!ET252,O265)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204</v>
      </c>
      <c r="F266" s="5">
        <f>ROUND(Source!R252,O266)</f>
        <v>0</v>
      </c>
      <c r="G266" s="5" t="s">
        <v>99</v>
      </c>
      <c r="H266" s="5" t="s">
        <v>100</v>
      </c>
      <c r="I266" s="5"/>
      <c r="J266" s="5"/>
      <c r="K266" s="5">
        <v>204</v>
      </c>
      <c r="L266" s="5">
        <v>13</v>
      </c>
      <c r="M266" s="5">
        <v>3</v>
      </c>
      <c r="N266" s="5" t="s">
        <v>3</v>
      </c>
      <c r="O266" s="5">
        <v>0</v>
      </c>
      <c r="P266" s="5">
        <f>ROUND(Source!DJ252,O266)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205</v>
      </c>
      <c r="F267" s="5">
        <f>ROUND(Source!S252,O267)</f>
        <v>0</v>
      </c>
      <c r="G267" s="5" t="s">
        <v>101</v>
      </c>
      <c r="H267" s="5" t="s">
        <v>102</v>
      </c>
      <c r="I267" s="5"/>
      <c r="J267" s="5"/>
      <c r="K267" s="5">
        <v>205</v>
      </c>
      <c r="L267" s="5">
        <v>14</v>
      </c>
      <c r="M267" s="5">
        <v>3</v>
      </c>
      <c r="N267" s="5" t="s">
        <v>3</v>
      </c>
      <c r="O267" s="5">
        <v>0</v>
      </c>
      <c r="P267" s="5">
        <f>ROUND(Source!DK252,O267)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232</v>
      </c>
      <c r="F268" s="5">
        <f>ROUND(Source!BC252,O268)</f>
        <v>0</v>
      </c>
      <c r="G268" s="5" t="s">
        <v>103</v>
      </c>
      <c r="H268" s="5" t="s">
        <v>104</v>
      </c>
      <c r="I268" s="5"/>
      <c r="J268" s="5"/>
      <c r="K268" s="5">
        <v>232</v>
      </c>
      <c r="L268" s="5">
        <v>15</v>
      </c>
      <c r="M268" s="5">
        <v>3</v>
      </c>
      <c r="N268" s="5" t="s">
        <v>3</v>
      </c>
      <c r="O268" s="5">
        <v>0</v>
      </c>
      <c r="P268" s="5">
        <f>ROUND(Source!EU252,O268)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214</v>
      </c>
      <c r="F269" s="5">
        <f>ROUND(Source!AS252,O269)</f>
        <v>0</v>
      </c>
      <c r="G269" s="5" t="s">
        <v>105</v>
      </c>
      <c r="H269" s="5" t="s">
        <v>106</v>
      </c>
      <c r="I269" s="5"/>
      <c r="J269" s="5"/>
      <c r="K269" s="5">
        <v>214</v>
      </c>
      <c r="L269" s="5">
        <v>16</v>
      </c>
      <c r="M269" s="5">
        <v>3</v>
      </c>
      <c r="N269" s="5" t="s">
        <v>3</v>
      </c>
      <c r="O269" s="5">
        <v>0</v>
      </c>
      <c r="P269" s="5">
        <f>ROUND(Source!EK252,O269)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215</v>
      </c>
      <c r="F270" s="5">
        <f>ROUND(Source!AT252,O270)</f>
        <v>0</v>
      </c>
      <c r="G270" s="5" t="s">
        <v>107</v>
      </c>
      <c r="H270" s="5" t="s">
        <v>108</v>
      </c>
      <c r="I270" s="5"/>
      <c r="J270" s="5"/>
      <c r="K270" s="5">
        <v>215</v>
      </c>
      <c r="L270" s="5">
        <v>17</v>
      </c>
      <c r="M270" s="5">
        <v>3</v>
      </c>
      <c r="N270" s="5" t="s">
        <v>3</v>
      </c>
      <c r="O270" s="5">
        <v>0</v>
      </c>
      <c r="P270" s="5">
        <f>ROUND(Source!EL252,O270)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217</v>
      </c>
      <c r="F271" s="5">
        <f>ROUND(Source!AU252,O271)</f>
        <v>0</v>
      </c>
      <c r="G271" s="5" t="s">
        <v>109</v>
      </c>
      <c r="H271" s="5" t="s">
        <v>110</v>
      </c>
      <c r="I271" s="5"/>
      <c r="J271" s="5"/>
      <c r="K271" s="5">
        <v>217</v>
      </c>
      <c r="L271" s="5">
        <v>18</v>
      </c>
      <c r="M271" s="5">
        <v>3</v>
      </c>
      <c r="N271" s="5" t="s">
        <v>3</v>
      </c>
      <c r="O271" s="5">
        <v>0</v>
      </c>
      <c r="P271" s="5">
        <f>ROUND(Source!EM252,O271)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230</v>
      </c>
      <c r="F272" s="5">
        <f>ROUND(Source!BA252,O272)</f>
        <v>0</v>
      </c>
      <c r="G272" s="5" t="s">
        <v>111</v>
      </c>
      <c r="H272" s="5" t="s">
        <v>112</v>
      </c>
      <c r="I272" s="5"/>
      <c r="J272" s="5"/>
      <c r="K272" s="5">
        <v>230</v>
      </c>
      <c r="L272" s="5">
        <v>19</v>
      </c>
      <c r="M272" s="5">
        <v>3</v>
      </c>
      <c r="N272" s="5" t="s">
        <v>3</v>
      </c>
      <c r="O272" s="5">
        <v>0</v>
      </c>
      <c r="P272" s="5">
        <f>ROUND(Source!ES252,O272)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06" x14ac:dyDescent="0.2">
      <c r="A273" s="5">
        <v>50</v>
      </c>
      <c r="B273" s="5">
        <v>0</v>
      </c>
      <c r="C273" s="5">
        <v>0</v>
      </c>
      <c r="D273" s="5">
        <v>1</v>
      </c>
      <c r="E273" s="5">
        <v>206</v>
      </c>
      <c r="F273" s="5">
        <f>ROUND(Source!T252,O273)</f>
        <v>0</v>
      </c>
      <c r="G273" s="5" t="s">
        <v>113</v>
      </c>
      <c r="H273" s="5" t="s">
        <v>114</v>
      </c>
      <c r="I273" s="5"/>
      <c r="J273" s="5"/>
      <c r="K273" s="5">
        <v>206</v>
      </c>
      <c r="L273" s="5">
        <v>20</v>
      </c>
      <c r="M273" s="5">
        <v>3</v>
      </c>
      <c r="N273" s="5" t="s">
        <v>3</v>
      </c>
      <c r="O273" s="5">
        <v>0</v>
      </c>
      <c r="P273" s="5">
        <f>ROUND(Source!DL252,O273)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06" x14ac:dyDescent="0.2">
      <c r="A274" s="5">
        <v>50</v>
      </c>
      <c r="B274" s="5">
        <v>0</v>
      </c>
      <c r="C274" s="5">
        <v>0</v>
      </c>
      <c r="D274" s="5">
        <v>1</v>
      </c>
      <c r="E274" s="5">
        <v>207</v>
      </c>
      <c r="F274" s="5">
        <f>ROUND(Source!U252,O274)</f>
        <v>0</v>
      </c>
      <c r="G274" s="5" t="s">
        <v>115</v>
      </c>
      <c r="H274" s="5" t="s">
        <v>116</v>
      </c>
      <c r="I274" s="5"/>
      <c r="J274" s="5"/>
      <c r="K274" s="5">
        <v>207</v>
      </c>
      <c r="L274" s="5">
        <v>21</v>
      </c>
      <c r="M274" s="5">
        <v>3</v>
      </c>
      <c r="N274" s="5" t="s">
        <v>3</v>
      </c>
      <c r="O274" s="5">
        <v>7</v>
      </c>
      <c r="P274" s="5">
        <f>ROUND(Source!DM252,O274)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06" x14ac:dyDescent="0.2">
      <c r="A275" s="5">
        <v>50</v>
      </c>
      <c r="B275" s="5">
        <v>0</v>
      </c>
      <c r="C275" s="5">
        <v>0</v>
      </c>
      <c r="D275" s="5">
        <v>1</v>
      </c>
      <c r="E275" s="5">
        <v>208</v>
      </c>
      <c r="F275" s="5">
        <f>ROUND(Source!V252,O275)</f>
        <v>0</v>
      </c>
      <c r="G275" s="5" t="s">
        <v>117</v>
      </c>
      <c r="H275" s="5" t="s">
        <v>118</v>
      </c>
      <c r="I275" s="5"/>
      <c r="J275" s="5"/>
      <c r="K275" s="5">
        <v>208</v>
      </c>
      <c r="L275" s="5">
        <v>22</v>
      </c>
      <c r="M275" s="5">
        <v>3</v>
      </c>
      <c r="N275" s="5" t="s">
        <v>3</v>
      </c>
      <c r="O275" s="5">
        <v>7</v>
      </c>
      <c r="P275" s="5">
        <f>ROUND(Source!DN252,O275)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06" x14ac:dyDescent="0.2">
      <c r="A276" s="5">
        <v>50</v>
      </c>
      <c r="B276" s="5">
        <v>0</v>
      </c>
      <c r="C276" s="5">
        <v>0</v>
      </c>
      <c r="D276" s="5">
        <v>1</v>
      </c>
      <c r="E276" s="5">
        <v>209</v>
      </c>
      <c r="F276" s="5">
        <f>ROUND(Source!W252,O276)</f>
        <v>0</v>
      </c>
      <c r="G276" s="5" t="s">
        <v>119</v>
      </c>
      <c r="H276" s="5" t="s">
        <v>120</v>
      </c>
      <c r="I276" s="5"/>
      <c r="J276" s="5"/>
      <c r="K276" s="5">
        <v>209</v>
      </c>
      <c r="L276" s="5">
        <v>23</v>
      </c>
      <c r="M276" s="5">
        <v>3</v>
      </c>
      <c r="N276" s="5" t="s">
        <v>3</v>
      </c>
      <c r="O276" s="5">
        <v>0</v>
      </c>
      <c r="P276" s="5">
        <f>ROUND(Source!DO252,O276)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233</v>
      </c>
      <c r="F277" s="5">
        <f>ROUND(Source!BD252,O277)</f>
        <v>0</v>
      </c>
      <c r="G277" s="5" t="s">
        <v>121</v>
      </c>
      <c r="H277" s="5" t="s">
        <v>122</v>
      </c>
      <c r="I277" s="5"/>
      <c r="J277" s="5"/>
      <c r="K277" s="5">
        <v>233</v>
      </c>
      <c r="L277" s="5">
        <v>24</v>
      </c>
      <c r="M277" s="5">
        <v>3</v>
      </c>
      <c r="N277" s="5" t="s">
        <v>3</v>
      </c>
      <c r="O277" s="5">
        <v>0</v>
      </c>
      <c r="P277" s="5">
        <f>ROUND(Source!EV252,O277)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06" x14ac:dyDescent="0.2">
      <c r="A278" s="5">
        <v>50</v>
      </c>
      <c r="B278" s="5">
        <v>0</v>
      </c>
      <c r="C278" s="5">
        <v>0</v>
      </c>
      <c r="D278" s="5">
        <v>1</v>
      </c>
      <c r="E278" s="5">
        <v>210</v>
      </c>
      <c r="F278" s="5">
        <f>ROUND(Source!X252,O278)</f>
        <v>0</v>
      </c>
      <c r="G278" s="5" t="s">
        <v>123</v>
      </c>
      <c r="H278" s="5" t="s">
        <v>124</v>
      </c>
      <c r="I278" s="5"/>
      <c r="J278" s="5"/>
      <c r="K278" s="5">
        <v>210</v>
      </c>
      <c r="L278" s="5">
        <v>25</v>
      </c>
      <c r="M278" s="5">
        <v>3</v>
      </c>
      <c r="N278" s="5" t="s">
        <v>3</v>
      </c>
      <c r="O278" s="5">
        <v>0</v>
      </c>
      <c r="P278" s="5">
        <f>ROUND(Source!DP252,O278)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06" x14ac:dyDescent="0.2">
      <c r="A279" s="5">
        <v>50</v>
      </c>
      <c r="B279" s="5">
        <v>0</v>
      </c>
      <c r="C279" s="5">
        <v>0</v>
      </c>
      <c r="D279" s="5">
        <v>1</v>
      </c>
      <c r="E279" s="5">
        <v>211</v>
      </c>
      <c r="F279" s="5">
        <f>ROUND(Source!Y252,O279)</f>
        <v>0</v>
      </c>
      <c r="G279" s="5" t="s">
        <v>125</v>
      </c>
      <c r="H279" s="5" t="s">
        <v>126</v>
      </c>
      <c r="I279" s="5"/>
      <c r="J279" s="5"/>
      <c r="K279" s="5">
        <v>211</v>
      </c>
      <c r="L279" s="5">
        <v>26</v>
      </c>
      <c r="M279" s="5">
        <v>3</v>
      </c>
      <c r="N279" s="5" t="s">
        <v>3</v>
      </c>
      <c r="O279" s="5">
        <v>0</v>
      </c>
      <c r="P279" s="5">
        <f>ROUND(Source!DQ252,O279)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06" x14ac:dyDescent="0.2">
      <c r="A280" s="5">
        <v>50</v>
      </c>
      <c r="B280" s="5">
        <v>0</v>
      </c>
      <c r="C280" s="5">
        <v>0</v>
      </c>
      <c r="D280" s="5">
        <v>1</v>
      </c>
      <c r="E280" s="5">
        <v>224</v>
      </c>
      <c r="F280" s="5">
        <f>ROUND(Source!AR252,O280)</f>
        <v>0</v>
      </c>
      <c r="G280" s="5" t="s">
        <v>127</v>
      </c>
      <c r="H280" s="5" t="s">
        <v>128</v>
      </c>
      <c r="I280" s="5"/>
      <c r="J280" s="5"/>
      <c r="K280" s="5">
        <v>224</v>
      </c>
      <c r="L280" s="5">
        <v>27</v>
      </c>
      <c r="M280" s="5">
        <v>3</v>
      </c>
      <c r="N280" s="5" t="s">
        <v>3</v>
      </c>
      <c r="O280" s="5">
        <v>0</v>
      </c>
      <c r="P280" s="5">
        <f>ROUND(Source!EJ252,O280)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2" spans="1:206" x14ac:dyDescent="0.2">
      <c r="A282" s="3">
        <v>51</v>
      </c>
      <c r="B282" s="3">
        <f>B20</f>
        <v>1</v>
      </c>
      <c r="C282" s="3">
        <f>A20</f>
        <v>3</v>
      </c>
      <c r="D282" s="3">
        <f>ROW(A20)</f>
        <v>20</v>
      </c>
      <c r="E282" s="3"/>
      <c r="F282" s="3" t="str">
        <f>IF(F20&lt;&gt;"",F20,"")</f>
        <v>02-01-01</v>
      </c>
      <c r="G282" s="3" t="str">
        <f>IF(G20&lt;&gt;"",G20,"")</f>
        <v>КЛ 220 кВ. Земляные работы.</v>
      </c>
      <c r="H282" s="3">
        <v>0</v>
      </c>
      <c r="I282" s="3"/>
      <c r="J282" s="3"/>
      <c r="K282" s="3"/>
      <c r="L282" s="3"/>
      <c r="M282" s="3"/>
      <c r="N282" s="3"/>
      <c r="O282" s="3">
        <f t="shared" ref="O282:T282" si="176">ROUND(O43+O84+O127+O176+O213+O252+AB282,0)</f>
        <v>237643</v>
      </c>
      <c r="P282" s="3">
        <f t="shared" si="176"/>
        <v>134398</v>
      </c>
      <c r="Q282" s="3">
        <f t="shared" si="176"/>
        <v>70007</v>
      </c>
      <c r="R282" s="3">
        <f t="shared" si="176"/>
        <v>3496</v>
      </c>
      <c r="S282" s="3">
        <f t="shared" si="176"/>
        <v>33237</v>
      </c>
      <c r="T282" s="3">
        <f t="shared" si="176"/>
        <v>0</v>
      </c>
      <c r="U282" s="3">
        <f>U43+U84+U127+U176+U213+U252+AH282</f>
        <v>3995.3063557</v>
      </c>
      <c r="V282" s="3">
        <f>V43+V84+V127+V176+V213+V252+AI282</f>
        <v>283.28730489999998</v>
      </c>
      <c r="W282" s="3">
        <f>ROUND(W43+W84+W127+W176+W213+W252+AJ282,0)</f>
        <v>22</v>
      </c>
      <c r="X282" s="3">
        <f>ROUND(X43+X84+X127+X176+X213+X252+AK282,0)</f>
        <v>33845</v>
      </c>
      <c r="Y282" s="3">
        <f>ROUND(Y43+Y84+Y127+Y176+Y213+Y252+AL282,0)</f>
        <v>16431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>
        <f t="shared" ref="AO282:BD282" si="177">ROUND(AO43+AO84+AO127+AO176+AO213+AO252+BX282,0)</f>
        <v>0</v>
      </c>
      <c r="AP282" s="3">
        <f t="shared" si="177"/>
        <v>0</v>
      </c>
      <c r="AQ282" s="3">
        <f t="shared" si="177"/>
        <v>0</v>
      </c>
      <c r="AR282" s="3">
        <f t="shared" si="177"/>
        <v>287920</v>
      </c>
      <c r="AS282" s="3">
        <f t="shared" si="177"/>
        <v>287920</v>
      </c>
      <c r="AT282" s="3">
        <f t="shared" si="177"/>
        <v>0</v>
      </c>
      <c r="AU282" s="3">
        <f t="shared" si="177"/>
        <v>0</v>
      </c>
      <c r="AV282" s="3">
        <f t="shared" si="177"/>
        <v>134398</v>
      </c>
      <c r="AW282" s="3">
        <f t="shared" si="177"/>
        <v>134398</v>
      </c>
      <c r="AX282" s="3">
        <f t="shared" si="177"/>
        <v>0</v>
      </c>
      <c r="AY282" s="3">
        <f t="shared" si="177"/>
        <v>134398</v>
      </c>
      <c r="AZ282" s="3">
        <f t="shared" si="177"/>
        <v>0</v>
      </c>
      <c r="BA282" s="3">
        <f t="shared" si="177"/>
        <v>0</v>
      </c>
      <c r="BB282" s="3">
        <f t="shared" si="177"/>
        <v>0</v>
      </c>
      <c r="BC282" s="3">
        <f t="shared" si="177"/>
        <v>0</v>
      </c>
      <c r="BD282" s="3">
        <f t="shared" si="177"/>
        <v>34513</v>
      </c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4">
        <f t="shared" ref="DG282:DL282" si="178">ROUND(DG43+DG84+DG127+DG176+DG213+DG252+DT282,0)</f>
        <v>4689798</v>
      </c>
      <c r="DH282" s="4">
        <f t="shared" si="178"/>
        <v>1688795</v>
      </c>
      <c r="DI282" s="4">
        <f t="shared" si="178"/>
        <v>1308191</v>
      </c>
      <c r="DJ282" s="4">
        <f t="shared" si="178"/>
        <v>178024</v>
      </c>
      <c r="DK282" s="4">
        <f t="shared" si="178"/>
        <v>1692812</v>
      </c>
      <c r="DL282" s="4">
        <f t="shared" si="178"/>
        <v>0</v>
      </c>
      <c r="DM282" s="4">
        <f>DM43+DM84+DM127+DM176+DM213+DM252+DZ282</f>
        <v>3995.3063557</v>
      </c>
      <c r="DN282" s="4">
        <f>DN43+DN84+DN127+DN176+DN213+DN252+EA282</f>
        <v>283.28730489999998</v>
      </c>
      <c r="DO282" s="4">
        <f>ROUND(DO43+DO84+DO127+DO176+DO213+DO252+EB282,0)</f>
        <v>22</v>
      </c>
      <c r="DP282" s="4">
        <f>ROUND(DP43+DP84+DP127+DP176+DP213+DP252+EC282,0)</f>
        <v>1723731</v>
      </c>
      <c r="DQ282" s="4">
        <f>ROUND(DQ43+DQ84+DQ127+DQ176+DQ213+DQ252+ED282,0)</f>
        <v>836871</v>
      </c>
      <c r="DR282" s="4"/>
      <c r="DS282" s="4"/>
      <c r="DT282" s="4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  <c r="EF282" s="4"/>
      <c r="EG282" s="4">
        <f t="shared" ref="EG282:EV282" si="179">ROUND(EG43+EG84+EG127+EG176+EG213+EG252+FP282,0)</f>
        <v>0</v>
      </c>
      <c r="EH282" s="4">
        <f t="shared" si="179"/>
        <v>0</v>
      </c>
      <c r="EI282" s="4">
        <f t="shared" si="179"/>
        <v>0</v>
      </c>
      <c r="EJ282" s="4">
        <f t="shared" si="179"/>
        <v>7250400</v>
      </c>
      <c r="EK282" s="4">
        <f t="shared" si="179"/>
        <v>7250400</v>
      </c>
      <c r="EL282" s="4">
        <f t="shared" si="179"/>
        <v>0</v>
      </c>
      <c r="EM282" s="4">
        <f t="shared" si="179"/>
        <v>0</v>
      </c>
      <c r="EN282" s="4">
        <f t="shared" si="179"/>
        <v>1688795</v>
      </c>
      <c r="EO282" s="4">
        <f t="shared" si="179"/>
        <v>1688795</v>
      </c>
      <c r="EP282" s="4">
        <f t="shared" si="179"/>
        <v>0</v>
      </c>
      <c r="EQ282" s="4">
        <f t="shared" si="179"/>
        <v>1688795</v>
      </c>
      <c r="ER282" s="4">
        <f t="shared" si="179"/>
        <v>0</v>
      </c>
      <c r="ES282" s="4">
        <f t="shared" si="179"/>
        <v>0</v>
      </c>
      <c r="ET282" s="4">
        <f t="shared" si="179"/>
        <v>0</v>
      </c>
      <c r="EU282" s="4">
        <f t="shared" si="179"/>
        <v>0</v>
      </c>
      <c r="EV282" s="4">
        <f t="shared" si="179"/>
        <v>729955</v>
      </c>
      <c r="EW282" s="4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  <c r="FK282" s="4"/>
      <c r="FL282" s="4"/>
      <c r="FM282" s="4"/>
      <c r="FN282" s="4"/>
      <c r="FO282" s="4"/>
      <c r="FP282" s="4"/>
      <c r="FQ282" s="4"/>
      <c r="FR282" s="4"/>
      <c r="FS282" s="4"/>
      <c r="FT282" s="4"/>
      <c r="FU282" s="4"/>
      <c r="FV282" s="4"/>
      <c r="FW282" s="4"/>
      <c r="FX282" s="4"/>
      <c r="FY282" s="4"/>
      <c r="FZ282" s="4"/>
      <c r="GA282" s="4"/>
      <c r="GB282" s="4"/>
      <c r="GC282" s="4"/>
      <c r="GD282" s="4"/>
      <c r="GE282" s="4"/>
      <c r="GF282" s="4"/>
      <c r="GG282" s="4"/>
      <c r="GH282" s="4"/>
      <c r="GI282" s="4"/>
      <c r="GJ282" s="4"/>
      <c r="GK282" s="4"/>
      <c r="GL282" s="4"/>
      <c r="GM282" s="4"/>
      <c r="GN282" s="4"/>
      <c r="GO282" s="4"/>
      <c r="GP282" s="4"/>
      <c r="GQ282" s="4"/>
      <c r="GR282" s="4"/>
      <c r="GS282" s="4"/>
      <c r="GT282" s="4"/>
      <c r="GU282" s="4"/>
      <c r="GV282" s="4"/>
      <c r="GW282" s="4"/>
      <c r="GX282" s="4">
        <v>0</v>
      </c>
    </row>
    <row r="284" spans="1:206" x14ac:dyDescent="0.2">
      <c r="A284" s="5">
        <v>50</v>
      </c>
      <c r="B284" s="5">
        <v>0</v>
      </c>
      <c r="C284" s="5">
        <v>0</v>
      </c>
      <c r="D284" s="5">
        <v>1</v>
      </c>
      <c r="E284" s="5">
        <v>201</v>
      </c>
      <c r="F284" s="5">
        <f>ROUND(Source!O282,O284)</f>
        <v>237643</v>
      </c>
      <c r="G284" s="5" t="s">
        <v>75</v>
      </c>
      <c r="H284" s="5" t="s">
        <v>76</v>
      </c>
      <c r="I284" s="5"/>
      <c r="J284" s="5"/>
      <c r="K284" s="5">
        <v>201</v>
      </c>
      <c r="L284" s="5">
        <v>1</v>
      </c>
      <c r="M284" s="5">
        <v>3</v>
      </c>
      <c r="N284" s="5" t="s">
        <v>3</v>
      </c>
      <c r="O284" s="5">
        <v>0</v>
      </c>
      <c r="P284" s="5">
        <f>ROUND(Source!DG282,O284)</f>
        <v>4689798</v>
      </c>
      <c r="Q284" s="5"/>
      <c r="R284" s="5"/>
      <c r="S284" s="5"/>
      <c r="T284" s="5"/>
      <c r="U284" s="5"/>
      <c r="V284" s="5"/>
      <c r="W284" s="5">
        <v>237642.31</v>
      </c>
      <c r="X284" s="5">
        <v>1</v>
      </c>
      <c r="Y284" s="5">
        <v>237642.31</v>
      </c>
      <c r="Z284" s="5">
        <v>4689798</v>
      </c>
      <c r="AA284" s="5">
        <v>1</v>
      </c>
      <c r="AB284" s="5">
        <v>4689798</v>
      </c>
    </row>
    <row r="285" spans="1:206" x14ac:dyDescent="0.2">
      <c r="A285" s="5">
        <v>50</v>
      </c>
      <c r="B285" s="5">
        <v>0</v>
      </c>
      <c r="C285" s="5">
        <v>0</v>
      </c>
      <c r="D285" s="5">
        <v>1</v>
      </c>
      <c r="E285" s="5">
        <v>202</v>
      </c>
      <c r="F285" s="5">
        <f>ROUND(Source!P282,O285)</f>
        <v>134398</v>
      </c>
      <c r="G285" s="5" t="s">
        <v>77</v>
      </c>
      <c r="H285" s="5" t="s">
        <v>78</v>
      </c>
      <c r="I285" s="5"/>
      <c r="J285" s="5"/>
      <c r="K285" s="5">
        <v>202</v>
      </c>
      <c r="L285" s="5">
        <v>2</v>
      </c>
      <c r="M285" s="5">
        <v>3</v>
      </c>
      <c r="N285" s="5" t="s">
        <v>3</v>
      </c>
      <c r="O285" s="5">
        <v>0</v>
      </c>
      <c r="P285" s="5">
        <f>ROUND(Source!DH282,O285)</f>
        <v>1688795</v>
      </c>
      <c r="Q285" s="5"/>
      <c r="R285" s="5"/>
      <c r="S285" s="5"/>
      <c r="T285" s="5"/>
      <c r="U285" s="5"/>
      <c r="V285" s="5"/>
      <c r="W285" s="5">
        <v>134398</v>
      </c>
      <c r="X285" s="5">
        <v>1</v>
      </c>
      <c r="Y285" s="5">
        <v>134398</v>
      </c>
      <c r="Z285" s="5">
        <v>1688795</v>
      </c>
      <c r="AA285" s="5">
        <v>1</v>
      </c>
      <c r="AB285" s="5">
        <v>1688795</v>
      </c>
    </row>
    <row r="286" spans="1:206" x14ac:dyDescent="0.2">
      <c r="A286" s="5">
        <v>50</v>
      </c>
      <c r="B286" s="5">
        <v>0</v>
      </c>
      <c r="C286" s="5">
        <v>0</v>
      </c>
      <c r="D286" s="5">
        <v>1</v>
      </c>
      <c r="E286" s="5">
        <v>222</v>
      </c>
      <c r="F286" s="5">
        <f>ROUND(Source!AO282,O286)</f>
        <v>0</v>
      </c>
      <c r="G286" s="5" t="s">
        <v>79</v>
      </c>
      <c r="H286" s="5" t="s">
        <v>80</v>
      </c>
      <c r="I286" s="5"/>
      <c r="J286" s="5"/>
      <c r="K286" s="5">
        <v>222</v>
      </c>
      <c r="L286" s="5">
        <v>3</v>
      </c>
      <c r="M286" s="5">
        <v>3</v>
      </c>
      <c r="N286" s="5" t="s">
        <v>3</v>
      </c>
      <c r="O286" s="5">
        <v>0</v>
      </c>
      <c r="P286" s="5">
        <f>ROUND(Source!EG282,O286)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06" x14ac:dyDescent="0.2">
      <c r="A287" s="5">
        <v>50</v>
      </c>
      <c r="B287" s="5">
        <v>0</v>
      </c>
      <c r="C287" s="5">
        <v>0</v>
      </c>
      <c r="D287" s="5">
        <v>1</v>
      </c>
      <c r="E287" s="5">
        <v>225</v>
      </c>
      <c r="F287" s="5">
        <f>ROUND(Source!AV282,O287)</f>
        <v>134398</v>
      </c>
      <c r="G287" s="5" t="s">
        <v>81</v>
      </c>
      <c r="H287" s="5" t="s">
        <v>82</v>
      </c>
      <c r="I287" s="5"/>
      <c r="J287" s="5"/>
      <c r="K287" s="5">
        <v>225</v>
      </c>
      <c r="L287" s="5">
        <v>4</v>
      </c>
      <c r="M287" s="5">
        <v>3</v>
      </c>
      <c r="N287" s="5" t="s">
        <v>3</v>
      </c>
      <c r="O287" s="5">
        <v>0</v>
      </c>
      <c r="P287" s="5">
        <f>ROUND(Source!EN282,O287)</f>
        <v>1688795</v>
      </c>
      <c r="Q287" s="5"/>
      <c r="R287" s="5"/>
      <c r="S287" s="5"/>
      <c r="T287" s="5"/>
      <c r="U287" s="5"/>
      <c r="V287" s="5"/>
      <c r="W287" s="5">
        <v>134398</v>
      </c>
      <c r="X287" s="5">
        <v>1</v>
      </c>
      <c r="Y287" s="5">
        <v>134398</v>
      </c>
      <c r="Z287" s="5">
        <v>1688795</v>
      </c>
      <c r="AA287" s="5">
        <v>1</v>
      </c>
      <c r="AB287" s="5">
        <v>1688795</v>
      </c>
    </row>
    <row r="288" spans="1:206" x14ac:dyDescent="0.2">
      <c r="A288" s="5">
        <v>50</v>
      </c>
      <c r="B288" s="5">
        <v>0</v>
      </c>
      <c r="C288" s="5">
        <v>0</v>
      </c>
      <c r="D288" s="5">
        <v>1</v>
      </c>
      <c r="E288" s="5">
        <v>226</v>
      </c>
      <c r="F288" s="5">
        <f>ROUND(Source!AW282,O288)</f>
        <v>134398</v>
      </c>
      <c r="G288" s="5" t="s">
        <v>83</v>
      </c>
      <c r="H288" s="5" t="s">
        <v>84</v>
      </c>
      <c r="I288" s="5"/>
      <c r="J288" s="5"/>
      <c r="K288" s="5">
        <v>226</v>
      </c>
      <c r="L288" s="5">
        <v>5</v>
      </c>
      <c r="M288" s="5">
        <v>3</v>
      </c>
      <c r="N288" s="5" t="s">
        <v>3</v>
      </c>
      <c r="O288" s="5">
        <v>0</v>
      </c>
      <c r="P288" s="5">
        <f>ROUND(Source!EO282,O288)</f>
        <v>1688795</v>
      </c>
      <c r="Q288" s="5"/>
      <c r="R288" s="5"/>
      <c r="S288" s="5"/>
      <c r="T288" s="5"/>
      <c r="U288" s="5"/>
      <c r="V288" s="5"/>
      <c r="W288" s="5">
        <v>134398</v>
      </c>
      <c r="X288" s="5">
        <v>1</v>
      </c>
      <c r="Y288" s="5">
        <v>134398</v>
      </c>
      <c r="Z288" s="5">
        <v>1688795</v>
      </c>
      <c r="AA288" s="5">
        <v>1</v>
      </c>
      <c r="AB288" s="5">
        <v>1688795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227</v>
      </c>
      <c r="F289" s="5">
        <f>ROUND(Source!AX282,O289)</f>
        <v>0</v>
      </c>
      <c r="G289" s="5" t="s">
        <v>85</v>
      </c>
      <c r="H289" s="5" t="s">
        <v>86</v>
      </c>
      <c r="I289" s="5"/>
      <c r="J289" s="5"/>
      <c r="K289" s="5">
        <v>227</v>
      </c>
      <c r="L289" s="5">
        <v>6</v>
      </c>
      <c r="M289" s="5">
        <v>3</v>
      </c>
      <c r="N289" s="5" t="s">
        <v>3</v>
      </c>
      <c r="O289" s="5">
        <v>0</v>
      </c>
      <c r="P289" s="5">
        <f>ROUND(Source!EP282,O289)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228</v>
      </c>
      <c r="F290" s="5">
        <f>ROUND(Source!AY282,O290)</f>
        <v>134398</v>
      </c>
      <c r="G290" s="5" t="s">
        <v>87</v>
      </c>
      <c r="H290" s="5" t="s">
        <v>88</v>
      </c>
      <c r="I290" s="5"/>
      <c r="J290" s="5"/>
      <c r="K290" s="5">
        <v>228</v>
      </c>
      <c r="L290" s="5">
        <v>7</v>
      </c>
      <c r="M290" s="5">
        <v>3</v>
      </c>
      <c r="N290" s="5" t="s">
        <v>3</v>
      </c>
      <c r="O290" s="5">
        <v>0</v>
      </c>
      <c r="P290" s="5">
        <f>ROUND(Source!EQ282,O290)</f>
        <v>1688795</v>
      </c>
      <c r="Q290" s="5"/>
      <c r="R290" s="5"/>
      <c r="S290" s="5"/>
      <c r="T290" s="5"/>
      <c r="U290" s="5"/>
      <c r="V290" s="5"/>
      <c r="W290" s="5">
        <v>134398</v>
      </c>
      <c r="X290" s="5">
        <v>1</v>
      </c>
      <c r="Y290" s="5">
        <v>134398</v>
      </c>
      <c r="Z290" s="5">
        <v>1688795</v>
      </c>
      <c r="AA290" s="5">
        <v>1</v>
      </c>
      <c r="AB290" s="5">
        <v>1688795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216</v>
      </c>
      <c r="F291" s="5">
        <f>ROUND(Source!AP282,O291)</f>
        <v>0</v>
      </c>
      <c r="G291" s="5" t="s">
        <v>89</v>
      </c>
      <c r="H291" s="5" t="s">
        <v>90</v>
      </c>
      <c r="I291" s="5"/>
      <c r="J291" s="5"/>
      <c r="K291" s="5">
        <v>216</v>
      </c>
      <c r="L291" s="5">
        <v>8</v>
      </c>
      <c r="M291" s="5">
        <v>3</v>
      </c>
      <c r="N291" s="5" t="s">
        <v>3</v>
      </c>
      <c r="O291" s="5">
        <v>0</v>
      </c>
      <c r="P291" s="5">
        <f>ROUND(Source!EH282,O291)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223</v>
      </c>
      <c r="F292" s="5">
        <f>ROUND(Source!AQ282,O292)</f>
        <v>0</v>
      </c>
      <c r="G292" s="5" t="s">
        <v>91</v>
      </c>
      <c r="H292" s="5" t="s">
        <v>92</v>
      </c>
      <c r="I292" s="5"/>
      <c r="J292" s="5"/>
      <c r="K292" s="5">
        <v>223</v>
      </c>
      <c r="L292" s="5">
        <v>9</v>
      </c>
      <c r="M292" s="5">
        <v>3</v>
      </c>
      <c r="N292" s="5" t="s">
        <v>3</v>
      </c>
      <c r="O292" s="5">
        <v>0</v>
      </c>
      <c r="P292" s="5">
        <f>ROUND(Source!EI282,O292)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229</v>
      </c>
      <c r="F293" s="5">
        <f>ROUND(Source!AZ282,O293)</f>
        <v>0</v>
      </c>
      <c r="G293" s="5" t="s">
        <v>93</v>
      </c>
      <c r="H293" s="5" t="s">
        <v>94</v>
      </c>
      <c r="I293" s="5"/>
      <c r="J293" s="5"/>
      <c r="K293" s="5">
        <v>229</v>
      </c>
      <c r="L293" s="5">
        <v>10</v>
      </c>
      <c r="M293" s="5">
        <v>3</v>
      </c>
      <c r="N293" s="5" t="s">
        <v>3</v>
      </c>
      <c r="O293" s="5">
        <v>0</v>
      </c>
      <c r="P293" s="5">
        <f>ROUND(Source!ER282,O293)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203</v>
      </c>
      <c r="F294" s="5">
        <f>ROUND(Source!Q282,O294)</f>
        <v>70007</v>
      </c>
      <c r="G294" s="5" t="s">
        <v>95</v>
      </c>
      <c r="H294" s="5" t="s">
        <v>96</v>
      </c>
      <c r="I294" s="5"/>
      <c r="J294" s="5"/>
      <c r="K294" s="5">
        <v>203</v>
      </c>
      <c r="L294" s="5">
        <v>11</v>
      </c>
      <c r="M294" s="5">
        <v>3</v>
      </c>
      <c r="N294" s="5" t="s">
        <v>3</v>
      </c>
      <c r="O294" s="5">
        <v>0</v>
      </c>
      <c r="P294" s="5">
        <f>ROUND(Source!DI282,O294)</f>
        <v>1308191</v>
      </c>
      <c r="Q294" s="5"/>
      <c r="R294" s="5"/>
      <c r="S294" s="5"/>
      <c r="T294" s="5"/>
      <c r="U294" s="5"/>
      <c r="V294" s="5"/>
      <c r="W294" s="5">
        <v>35493.07</v>
      </c>
      <c r="X294" s="5">
        <v>1</v>
      </c>
      <c r="Y294" s="5">
        <v>35493.07</v>
      </c>
      <c r="Z294" s="5">
        <v>578236</v>
      </c>
      <c r="AA294" s="5">
        <v>1</v>
      </c>
      <c r="AB294" s="5">
        <v>578236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231</v>
      </c>
      <c r="F295" s="5">
        <f>ROUND(Source!BB282,O295)</f>
        <v>0</v>
      </c>
      <c r="G295" s="5" t="s">
        <v>97</v>
      </c>
      <c r="H295" s="5" t="s">
        <v>98</v>
      </c>
      <c r="I295" s="5"/>
      <c r="J295" s="5"/>
      <c r="K295" s="5">
        <v>231</v>
      </c>
      <c r="L295" s="5">
        <v>12</v>
      </c>
      <c r="M295" s="5">
        <v>3</v>
      </c>
      <c r="N295" s="5" t="s">
        <v>3</v>
      </c>
      <c r="O295" s="5">
        <v>0</v>
      </c>
      <c r="P295" s="5">
        <f>ROUND(Source!ET282,O295)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204</v>
      </c>
      <c r="F296" s="5">
        <f>ROUND(Source!R282,O296)</f>
        <v>3496</v>
      </c>
      <c r="G296" s="5" t="s">
        <v>99</v>
      </c>
      <c r="H296" s="5" t="s">
        <v>100</v>
      </c>
      <c r="I296" s="5"/>
      <c r="J296" s="5"/>
      <c r="K296" s="5">
        <v>204</v>
      </c>
      <c r="L296" s="5">
        <v>13</v>
      </c>
      <c r="M296" s="5">
        <v>3</v>
      </c>
      <c r="N296" s="5" t="s">
        <v>3</v>
      </c>
      <c r="O296" s="5">
        <v>0</v>
      </c>
      <c r="P296" s="5">
        <f>ROUND(Source!DJ282,O296)</f>
        <v>178024</v>
      </c>
      <c r="Q296" s="5"/>
      <c r="R296" s="5"/>
      <c r="S296" s="5"/>
      <c r="T296" s="5"/>
      <c r="U296" s="5"/>
      <c r="V296" s="5"/>
      <c r="W296" s="5">
        <v>3495.4800000000005</v>
      </c>
      <c r="X296" s="5">
        <v>1</v>
      </c>
      <c r="Y296" s="5">
        <v>3495.4800000000005</v>
      </c>
      <c r="Z296" s="5">
        <v>178024</v>
      </c>
      <c r="AA296" s="5">
        <v>1</v>
      </c>
      <c r="AB296" s="5">
        <v>178024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205</v>
      </c>
      <c r="F297" s="5">
        <f>ROUND(Source!S282,O297)</f>
        <v>33237</v>
      </c>
      <c r="G297" s="5" t="s">
        <v>101</v>
      </c>
      <c r="H297" s="5" t="s">
        <v>102</v>
      </c>
      <c r="I297" s="5"/>
      <c r="J297" s="5"/>
      <c r="K297" s="5">
        <v>205</v>
      </c>
      <c r="L297" s="5">
        <v>14</v>
      </c>
      <c r="M297" s="5">
        <v>3</v>
      </c>
      <c r="N297" s="5" t="s">
        <v>3</v>
      </c>
      <c r="O297" s="5">
        <v>0</v>
      </c>
      <c r="P297" s="5">
        <f>ROUND(Source!DK282,O297)</f>
        <v>1692812</v>
      </c>
      <c r="Q297" s="5"/>
      <c r="R297" s="5"/>
      <c r="S297" s="5"/>
      <c r="T297" s="5"/>
      <c r="U297" s="5"/>
      <c r="V297" s="5"/>
      <c r="W297" s="5">
        <v>33238.030000000006</v>
      </c>
      <c r="X297" s="5">
        <v>1</v>
      </c>
      <c r="Y297" s="5">
        <v>33238.030000000006</v>
      </c>
      <c r="Z297" s="5">
        <v>1692812</v>
      </c>
      <c r="AA297" s="5">
        <v>1</v>
      </c>
      <c r="AB297" s="5">
        <v>1692812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232</v>
      </c>
      <c r="F298" s="5">
        <f>ROUND(Source!BC282,O298)</f>
        <v>0</v>
      </c>
      <c r="G298" s="5" t="s">
        <v>103</v>
      </c>
      <c r="H298" s="5" t="s">
        <v>104</v>
      </c>
      <c r="I298" s="5"/>
      <c r="J298" s="5"/>
      <c r="K298" s="5">
        <v>232</v>
      </c>
      <c r="L298" s="5">
        <v>15</v>
      </c>
      <c r="M298" s="5">
        <v>3</v>
      </c>
      <c r="N298" s="5" t="s">
        <v>3</v>
      </c>
      <c r="O298" s="5">
        <v>0</v>
      </c>
      <c r="P298" s="5">
        <f>ROUND(Source!EU282,O298)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214</v>
      </c>
      <c r="F299" s="5">
        <f>ROUND(Source!AS282,O299)</f>
        <v>287920</v>
      </c>
      <c r="G299" s="5" t="s">
        <v>105</v>
      </c>
      <c r="H299" s="5" t="s">
        <v>106</v>
      </c>
      <c r="I299" s="5"/>
      <c r="J299" s="5"/>
      <c r="K299" s="5">
        <v>214</v>
      </c>
      <c r="L299" s="5">
        <v>16</v>
      </c>
      <c r="M299" s="5">
        <v>3</v>
      </c>
      <c r="N299" s="5" t="s">
        <v>3</v>
      </c>
      <c r="O299" s="5">
        <v>0</v>
      </c>
      <c r="P299" s="5">
        <f>ROUND(Source!EK282,O299)</f>
        <v>7250400</v>
      </c>
      <c r="Q299" s="5"/>
      <c r="R299" s="5"/>
      <c r="S299" s="5"/>
      <c r="T299" s="5"/>
      <c r="U299" s="5"/>
      <c r="V299" s="5"/>
      <c r="W299" s="5">
        <v>287919.18</v>
      </c>
      <c r="X299" s="5">
        <v>1</v>
      </c>
      <c r="Y299" s="5">
        <v>287919.18</v>
      </c>
      <c r="Z299" s="5">
        <v>7250400</v>
      </c>
      <c r="AA299" s="5">
        <v>1</v>
      </c>
      <c r="AB299" s="5">
        <v>7250400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215</v>
      </c>
      <c r="F300" s="5">
        <f>ROUND(Source!AT282,O300)</f>
        <v>0</v>
      </c>
      <c r="G300" s="5" t="s">
        <v>107</v>
      </c>
      <c r="H300" s="5" t="s">
        <v>108</v>
      </c>
      <c r="I300" s="5"/>
      <c r="J300" s="5"/>
      <c r="K300" s="5">
        <v>215</v>
      </c>
      <c r="L300" s="5">
        <v>17</v>
      </c>
      <c r="M300" s="5">
        <v>3</v>
      </c>
      <c r="N300" s="5" t="s">
        <v>3</v>
      </c>
      <c r="O300" s="5">
        <v>0</v>
      </c>
      <c r="P300" s="5">
        <f>ROUND(Source!EL282,O300)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217</v>
      </c>
      <c r="F301" s="5">
        <f>ROUND(Source!AU282,O301)</f>
        <v>0</v>
      </c>
      <c r="G301" s="5" t="s">
        <v>109</v>
      </c>
      <c r="H301" s="5" t="s">
        <v>110</v>
      </c>
      <c r="I301" s="5"/>
      <c r="J301" s="5"/>
      <c r="K301" s="5">
        <v>217</v>
      </c>
      <c r="L301" s="5">
        <v>18</v>
      </c>
      <c r="M301" s="5">
        <v>3</v>
      </c>
      <c r="N301" s="5" t="s">
        <v>3</v>
      </c>
      <c r="O301" s="5">
        <v>0</v>
      </c>
      <c r="P301" s="5">
        <f>ROUND(Source!EM282,O301)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230</v>
      </c>
      <c r="F302" s="5">
        <f>ROUND(Source!BA282,O302)</f>
        <v>0</v>
      </c>
      <c r="G302" s="5" t="s">
        <v>111</v>
      </c>
      <c r="H302" s="5" t="s">
        <v>112</v>
      </c>
      <c r="I302" s="5"/>
      <c r="J302" s="5"/>
      <c r="K302" s="5">
        <v>230</v>
      </c>
      <c r="L302" s="5">
        <v>19</v>
      </c>
      <c r="M302" s="5">
        <v>3</v>
      </c>
      <c r="N302" s="5" t="s">
        <v>3</v>
      </c>
      <c r="O302" s="5">
        <v>0</v>
      </c>
      <c r="P302" s="5">
        <f>ROUND(Source!ES282,O302)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206</v>
      </c>
      <c r="F303" s="5">
        <f>ROUND(Source!T282,O303)</f>
        <v>0</v>
      </c>
      <c r="G303" s="5" t="s">
        <v>113</v>
      </c>
      <c r="H303" s="5" t="s">
        <v>114</v>
      </c>
      <c r="I303" s="5"/>
      <c r="J303" s="5"/>
      <c r="K303" s="5">
        <v>206</v>
      </c>
      <c r="L303" s="5">
        <v>20</v>
      </c>
      <c r="M303" s="5">
        <v>3</v>
      </c>
      <c r="N303" s="5" t="s">
        <v>3</v>
      </c>
      <c r="O303" s="5">
        <v>0</v>
      </c>
      <c r="P303" s="5">
        <f>ROUND(Source!DL282,O303)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207</v>
      </c>
      <c r="F304" s="5">
        <f>ROUND(Source!U282,O304)</f>
        <v>3995.3063557</v>
      </c>
      <c r="G304" s="5" t="s">
        <v>115</v>
      </c>
      <c r="H304" s="5" t="s">
        <v>116</v>
      </c>
      <c r="I304" s="5"/>
      <c r="J304" s="5"/>
      <c r="K304" s="5">
        <v>207</v>
      </c>
      <c r="L304" s="5">
        <v>21</v>
      </c>
      <c r="M304" s="5">
        <v>3</v>
      </c>
      <c r="N304" s="5" t="s">
        <v>3</v>
      </c>
      <c r="O304" s="5">
        <v>7</v>
      </c>
      <c r="P304" s="5">
        <f>ROUND(Source!DM282,O304)</f>
        <v>3995.3063557</v>
      </c>
      <c r="Q304" s="5"/>
      <c r="R304" s="5"/>
      <c r="S304" s="5"/>
      <c r="T304" s="5"/>
      <c r="U304" s="5"/>
      <c r="V304" s="5"/>
      <c r="W304" s="5">
        <v>3995.3063557</v>
      </c>
      <c r="X304" s="5">
        <v>1</v>
      </c>
      <c r="Y304" s="5">
        <v>3995.3063557</v>
      </c>
      <c r="Z304" s="5">
        <v>3995.3063557</v>
      </c>
      <c r="AA304" s="5">
        <v>1</v>
      </c>
      <c r="AB304" s="5">
        <v>3995.3063557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208</v>
      </c>
      <c r="F305" s="5">
        <f>ROUND(Source!V282,O305)</f>
        <v>283.28730489999998</v>
      </c>
      <c r="G305" s="5" t="s">
        <v>117</v>
      </c>
      <c r="H305" s="5" t="s">
        <v>118</v>
      </c>
      <c r="I305" s="5"/>
      <c r="J305" s="5"/>
      <c r="K305" s="5">
        <v>208</v>
      </c>
      <c r="L305" s="5">
        <v>22</v>
      </c>
      <c r="M305" s="5">
        <v>3</v>
      </c>
      <c r="N305" s="5" t="s">
        <v>3</v>
      </c>
      <c r="O305" s="5">
        <v>7</v>
      </c>
      <c r="P305" s="5">
        <f>ROUND(Source!DN282,O305)</f>
        <v>283.28730489999998</v>
      </c>
      <c r="Q305" s="5"/>
      <c r="R305" s="5"/>
      <c r="S305" s="5"/>
      <c r="T305" s="5"/>
      <c r="U305" s="5"/>
      <c r="V305" s="5"/>
      <c r="W305" s="5">
        <v>283.28730489999998</v>
      </c>
      <c r="X305" s="5">
        <v>1</v>
      </c>
      <c r="Y305" s="5">
        <v>283.28730489999998</v>
      </c>
      <c r="Z305" s="5">
        <v>283.28730489999998</v>
      </c>
      <c r="AA305" s="5">
        <v>1</v>
      </c>
      <c r="AB305" s="5">
        <v>283.28730489999998</v>
      </c>
    </row>
    <row r="306" spans="1:206" x14ac:dyDescent="0.2">
      <c r="A306" s="5">
        <v>50</v>
      </c>
      <c r="B306" s="5">
        <v>0</v>
      </c>
      <c r="C306" s="5">
        <v>0</v>
      </c>
      <c r="D306" s="5">
        <v>1</v>
      </c>
      <c r="E306" s="5">
        <v>209</v>
      </c>
      <c r="F306" s="5">
        <f>ROUND(Source!W282,O306)</f>
        <v>22</v>
      </c>
      <c r="G306" s="5" t="s">
        <v>119</v>
      </c>
      <c r="H306" s="5" t="s">
        <v>120</v>
      </c>
      <c r="I306" s="5"/>
      <c r="J306" s="5"/>
      <c r="K306" s="5">
        <v>209</v>
      </c>
      <c r="L306" s="5">
        <v>23</v>
      </c>
      <c r="M306" s="5">
        <v>3</v>
      </c>
      <c r="N306" s="5" t="s">
        <v>3</v>
      </c>
      <c r="O306" s="5">
        <v>0</v>
      </c>
      <c r="P306" s="5">
        <f>ROUND(Source!DO282,O306)</f>
        <v>22</v>
      </c>
      <c r="Q306" s="5"/>
      <c r="R306" s="5"/>
      <c r="S306" s="5"/>
      <c r="T306" s="5"/>
      <c r="U306" s="5"/>
      <c r="V306" s="5"/>
      <c r="W306" s="5">
        <v>22.17</v>
      </c>
      <c r="X306" s="5">
        <v>1</v>
      </c>
      <c r="Y306" s="5">
        <v>22.17</v>
      </c>
      <c r="Z306" s="5">
        <v>22</v>
      </c>
      <c r="AA306" s="5">
        <v>1</v>
      </c>
      <c r="AB306" s="5">
        <v>22</v>
      </c>
    </row>
    <row r="307" spans="1:206" x14ac:dyDescent="0.2">
      <c r="A307" s="5">
        <v>50</v>
      </c>
      <c r="B307" s="5">
        <v>0</v>
      </c>
      <c r="C307" s="5">
        <v>0</v>
      </c>
      <c r="D307" s="5">
        <v>1</v>
      </c>
      <c r="E307" s="5">
        <v>233</v>
      </c>
      <c r="F307" s="5">
        <f>ROUND(Source!BD282,O307)</f>
        <v>34513</v>
      </c>
      <c r="G307" s="5" t="s">
        <v>121</v>
      </c>
      <c r="H307" s="5" t="s">
        <v>122</v>
      </c>
      <c r="I307" s="5"/>
      <c r="J307" s="5"/>
      <c r="K307" s="5">
        <v>233</v>
      </c>
      <c r="L307" s="5">
        <v>24</v>
      </c>
      <c r="M307" s="5">
        <v>3</v>
      </c>
      <c r="N307" s="5" t="s">
        <v>3</v>
      </c>
      <c r="O307" s="5">
        <v>0</v>
      </c>
      <c r="P307" s="5">
        <f>ROUND(Source!EV282,O307)</f>
        <v>729955</v>
      </c>
      <c r="Q307" s="5"/>
      <c r="R307" s="5"/>
      <c r="S307" s="5"/>
      <c r="T307" s="5"/>
      <c r="U307" s="5"/>
      <c r="V307" s="5"/>
      <c r="W307" s="5">
        <v>34513.21</v>
      </c>
      <c r="X307" s="5">
        <v>1</v>
      </c>
      <c r="Y307" s="5">
        <v>34513.21</v>
      </c>
      <c r="Z307" s="5">
        <v>729955</v>
      </c>
      <c r="AA307" s="5">
        <v>1</v>
      </c>
      <c r="AB307" s="5">
        <v>729955</v>
      </c>
    </row>
    <row r="308" spans="1:206" x14ac:dyDescent="0.2">
      <c r="A308" s="5">
        <v>50</v>
      </c>
      <c r="B308" s="5">
        <v>0</v>
      </c>
      <c r="C308" s="5">
        <v>0</v>
      </c>
      <c r="D308" s="5">
        <v>1</v>
      </c>
      <c r="E308" s="5">
        <v>210</v>
      </c>
      <c r="F308" s="5">
        <f>ROUND(Source!X282,O308)</f>
        <v>33845</v>
      </c>
      <c r="G308" s="5" t="s">
        <v>123</v>
      </c>
      <c r="H308" s="5" t="s">
        <v>124</v>
      </c>
      <c r="I308" s="5"/>
      <c r="J308" s="5"/>
      <c r="K308" s="5">
        <v>210</v>
      </c>
      <c r="L308" s="5">
        <v>25</v>
      </c>
      <c r="M308" s="5">
        <v>3</v>
      </c>
      <c r="N308" s="5" t="s">
        <v>3</v>
      </c>
      <c r="O308" s="5">
        <v>0</v>
      </c>
      <c r="P308" s="5">
        <f>ROUND(Source!DP282,O308)</f>
        <v>1723731</v>
      </c>
      <c r="Q308" s="5"/>
      <c r="R308" s="5"/>
      <c r="S308" s="5"/>
      <c r="T308" s="5"/>
      <c r="U308" s="5"/>
      <c r="V308" s="5"/>
      <c r="W308" s="5">
        <v>33845.11</v>
      </c>
      <c r="X308" s="5">
        <v>1</v>
      </c>
      <c r="Y308" s="5">
        <v>33845.11</v>
      </c>
      <c r="Z308" s="5">
        <v>1723731</v>
      </c>
      <c r="AA308" s="5">
        <v>1</v>
      </c>
      <c r="AB308" s="5">
        <v>1723731</v>
      </c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211</v>
      </c>
      <c r="F309" s="5">
        <f>ROUND(Source!Y282,O309)</f>
        <v>16431</v>
      </c>
      <c r="G309" s="5" t="s">
        <v>125</v>
      </c>
      <c r="H309" s="5" t="s">
        <v>126</v>
      </c>
      <c r="I309" s="5"/>
      <c r="J309" s="5"/>
      <c r="K309" s="5">
        <v>211</v>
      </c>
      <c r="L309" s="5">
        <v>26</v>
      </c>
      <c r="M309" s="5">
        <v>3</v>
      </c>
      <c r="N309" s="5" t="s">
        <v>3</v>
      </c>
      <c r="O309" s="5">
        <v>0</v>
      </c>
      <c r="P309" s="5">
        <f>ROUND(Source!DQ282,O309)</f>
        <v>836871</v>
      </c>
      <c r="Q309" s="5"/>
      <c r="R309" s="5"/>
      <c r="S309" s="5"/>
      <c r="T309" s="5"/>
      <c r="U309" s="5"/>
      <c r="V309" s="5"/>
      <c r="W309" s="5">
        <v>16431.759999999998</v>
      </c>
      <c r="X309" s="5">
        <v>1</v>
      </c>
      <c r="Y309" s="5">
        <v>16431.759999999998</v>
      </c>
      <c r="Z309" s="5">
        <v>836871</v>
      </c>
      <c r="AA309" s="5">
        <v>1</v>
      </c>
      <c r="AB309" s="5">
        <v>836871</v>
      </c>
    </row>
    <row r="310" spans="1:206" x14ac:dyDescent="0.2">
      <c r="A310" s="5">
        <v>50</v>
      </c>
      <c r="B310" s="5">
        <v>0</v>
      </c>
      <c r="C310" s="5">
        <v>0</v>
      </c>
      <c r="D310" s="5">
        <v>1</v>
      </c>
      <c r="E310" s="5">
        <v>224</v>
      </c>
      <c r="F310" s="5">
        <f>ROUND(Source!AR282,O310)</f>
        <v>287920</v>
      </c>
      <c r="G310" s="5" t="s">
        <v>127</v>
      </c>
      <c r="H310" s="5" t="s">
        <v>128</v>
      </c>
      <c r="I310" s="5"/>
      <c r="J310" s="5"/>
      <c r="K310" s="5">
        <v>224</v>
      </c>
      <c r="L310" s="5">
        <v>27</v>
      </c>
      <c r="M310" s="5">
        <v>3</v>
      </c>
      <c r="N310" s="5" t="s">
        <v>3</v>
      </c>
      <c r="O310" s="5">
        <v>0</v>
      </c>
      <c r="P310" s="5">
        <f>ROUND(Source!EJ282,O310)</f>
        <v>7250400</v>
      </c>
      <c r="Q310" s="5"/>
      <c r="R310" s="5"/>
      <c r="S310" s="5"/>
      <c r="T310" s="5"/>
      <c r="U310" s="5"/>
      <c r="V310" s="5"/>
      <c r="W310" s="5">
        <v>287919.18</v>
      </c>
      <c r="X310" s="5">
        <v>1</v>
      </c>
      <c r="Y310" s="5">
        <v>287919.18</v>
      </c>
      <c r="Z310" s="5">
        <v>7250400</v>
      </c>
      <c r="AA310" s="5">
        <v>1</v>
      </c>
      <c r="AB310" s="5">
        <v>7250400</v>
      </c>
    </row>
    <row r="312" spans="1:206" x14ac:dyDescent="0.2">
      <c r="A312" s="3">
        <v>51</v>
      </c>
      <c r="B312" s="3">
        <f>B12</f>
        <v>368</v>
      </c>
      <c r="C312" s="3">
        <f>A12</f>
        <v>1</v>
      </c>
      <c r="D312" s="3">
        <f>ROW(A12)</f>
        <v>12</v>
      </c>
      <c r="E312" s="3"/>
      <c r="F312" s="3" t="str">
        <f>IF(F12&lt;&gt;"",F12,"")</f>
        <v>02-01-01_(Копия)</v>
      </c>
      <c r="G312" s="3" t="str">
        <f>IF(G12&lt;&gt;"",G12,"")</f>
        <v>02-01-01 КЛ 220 кВ. Земляные работы.</v>
      </c>
      <c r="H312" s="3">
        <v>0</v>
      </c>
      <c r="I312" s="3"/>
      <c r="J312" s="3"/>
      <c r="K312" s="3"/>
      <c r="L312" s="3"/>
      <c r="M312" s="3"/>
      <c r="N312" s="3"/>
      <c r="O312" s="3">
        <f t="shared" ref="O312:T312" si="180">ROUND(O282,0)</f>
        <v>237643</v>
      </c>
      <c r="P312" s="3">
        <f t="shared" si="180"/>
        <v>134398</v>
      </c>
      <c r="Q312" s="3">
        <f t="shared" si="180"/>
        <v>70007</v>
      </c>
      <c r="R312" s="3">
        <f t="shared" si="180"/>
        <v>3496</v>
      </c>
      <c r="S312" s="3">
        <f t="shared" si="180"/>
        <v>33237</v>
      </c>
      <c r="T312" s="3">
        <f t="shared" si="180"/>
        <v>0</v>
      </c>
      <c r="U312" s="3">
        <f>U282</f>
        <v>3995.3063557</v>
      </c>
      <c r="V312" s="3">
        <f>V282</f>
        <v>283.28730489999998</v>
      </c>
      <c r="W312" s="3">
        <f>ROUND(W282,0)</f>
        <v>22</v>
      </c>
      <c r="X312" s="3">
        <f>ROUND(X282,0)</f>
        <v>33845</v>
      </c>
      <c r="Y312" s="3">
        <f>ROUND(Y282,0)</f>
        <v>16431</v>
      </c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>
        <f t="shared" ref="AO312:BD312" si="181">ROUND(AO282,0)</f>
        <v>0</v>
      </c>
      <c r="AP312" s="3">
        <f t="shared" si="181"/>
        <v>0</v>
      </c>
      <c r="AQ312" s="3">
        <f t="shared" si="181"/>
        <v>0</v>
      </c>
      <c r="AR312" s="3">
        <f t="shared" si="181"/>
        <v>287920</v>
      </c>
      <c r="AS312" s="3">
        <f t="shared" si="181"/>
        <v>287920</v>
      </c>
      <c r="AT312" s="3">
        <f t="shared" si="181"/>
        <v>0</v>
      </c>
      <c r="AU312" s="3">
        <f t="shared" si="181"/>
        <v>0</v>
      </c>
      <c r="AV312" s="3">
        <f t="shared" si="181"/>
        <v>134398</v>
      </c>
      <c r="AW312" s="3">
        <f t="shared" si="181"/>
        <v>134398</v>
      </c>
      <c r="AX312" s="3">
        <f t="shared" si="181"/>
        <v>0</v>
      </c>
      <c r="AY312" s="3">
        <f t="shared" si="181"/>
        <v>134398</v>
      </c>
      <c r="AZ312" s="3">
        <f t="shared" si="181"/>
        <v>0</v>
      </c>
      <c r="BA312" s="3">
        <f t="shared" si="181"/>
        <v>0</v>
      </c>
      <c r="BB312" s="3">
        <f t="shared" si="181"/>
        <v>0</v>
      </c>
      <c r="BC312" s="3">
        <f t="shared" si="181"/>
        <v>0</v>
      </c>
      <c r="BD312" s="3">
        <f t="shared" si="181"/>
        <v>34513</v>
      </c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4">
        <f t="shared" ref="DG312:DL312" si="182">ROUND(DG282,0)</f>
        <v>4689798</v>
      </c>
      <c r="DH312" s="4">
        <f t="shared" si="182"/>
        <v>1688795</v>
      </c>
      <c r="DI312" s="4">
        <f t="shared" si="182"/>
        <v>1308191</v>
      </c>
      <c r="DJ312" s="4">
        <f t="shared" si="182"/>
        <v>178024</v>
      </c>
      <c r="DK312" s="4">
        <f t="shared" si="182"/>
        <v>1692812</v>
      </c>
      <c r="DL312" s="4">
        <f t="shared" si="182"/>
        <v>0</v>
      </c>
      <c r="DM312" s="4">
        <f>DM282</f>
        <v>3995.3063557</v>
      </c>
      <c r="DN312" s="4">
        <f>DN282</f>
        <v>283.28730489999998</v>
      </c>
      <c r="DO312" s="4">
        <f>ROUND(DO282,0)</f>
        <v>22</v>
      </c>
      <c r="DP312" s="4">
        <f>ROUND(DP282,0)</f>
        <v>1723731</v>
      </c>
      <c r="DQ312" s="4">
        <f>ROUND(DQ282,0)</f>
        <v>836871</v>
      </c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>
        <f t="shared" ref="EG312:EV312" si="183">ROUND(EG282,0)</f>
        <v>0</v>
      </c>
      <c r="EH312" s="4">
        <f t="shared" si="183"/>
        <v>0</v>
      </c>
      <c r="EI312" s="4">
        <f t="shared" si="183"/>
        <v>0</v>
      </c>
      <c r="EJ312" s="4">
        <f t="shared" si="183"/>
        <v>7250400</v>
      </c>
      <c r="EK312" s="4">
        <f t="shared" si="183"/>
        <v>7250400</v>
      </c>
      <c r="EL312" s="4">
        <f t="shared" si="183"/>
        <v>0</v>
      </c>
      <c r="EM312" s="4">
        <f t="shared" si="183"/>
        <v>0</v>
      </c>
      <c r="EN312" s="4">
        <f t="shared" si="183"/>
        <v>1688795</v>
      </c>
      <c r="EO312" s="4">
        <f t="shared" si="183"/>
        <v>1688795</v>
      </c>
      <c r="EP312" s="4">
        <f t="shared" si="183"/>
        <v>0</v>
      </c>
      <c r="EQ312" s="4">
        <f t="shared" si="183"/>
        <v>1688795</v>
      </c>
      <c r="ER312" s="4">
        <f t="shared" si="183"/>
        <v>0</v>
      </c>
      <c r="ES312" s="4">
        <f t="shared" si="183"/>
        <v>0</v>
      </c>
      <c r="ET312" s="4">
        <f t="shared" si="183"/>
        <v>0</v>
      </c>
      <c r="EU312" s="4">
        <f t="shared" si="183"/>
        <v>0</v>
      </c>
      <c r="EV312" s="4">
        <f t="shared" si="183"/>
        <v>729955</v>
      </c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/>
      <c r="FQ312" s="4"/>
      <c r="FR312" s="4"/>
      <c r="FS312" s="4"/>
      <c r="FT312" s="4"/>
      <c r="FU312" s="4"/>
      <c r="FV312" s="4"/>
      <c r="FW312" s="4"/>
      <c r="FX312" s="4"/>
      <c r="FY312" s="4"/>
      <c r="FZ312" s="4"/>
      <c r="GA312" s="4"/>
      <c r="GB312" s="4"/>
      <c r="GC312" s="4"/>
      <c r="GD312" s="4"/>
      <c r="GE312" s="4"/>
      <c r="GF312" s="4"/>
      <c r="GG312" s="4"/>
      <c r="GH312" s="4"/>
      <c r="GI312" s="4"/>
      <c r="GJ312" s="4"/>
      <c r="GK312" s="4"/>
      <c r="GL312" s="4"/>
      <c r="GM312" s="4"/>
      <c r="GN312" s="4"/>
      <c r="GO312" s="4"/>
      <c r="GP312" s="4"/>
      <c r="GQ312" s="4"/>
      <c r="GR312" s="4"/>
      <c r="GS312" s="4"/>
      <c r="GT312" s="4"/>
      <c r="GU312" s="4"/>
      <c r="GV312" s="4"/>
      <c r="GW312" s="4"/>
      <c r="GX312" s="4">
        <v>0</v>
      </c>
    </row>
    <row r="314" spans="1:206" x14ac:dyDescent="0.2">
      <c r="A314" s="5">
        <v>50</v>
      </c>
      <c r="B314" s="5">
        <v>0</v>
      </c>
      <c r="C314" s="5">
        <v>0</v>
      </c>
      <c r="D314" s="5">
        <v>1</v>
      </c>
      <c r="E314" s="5">
        <v>201</v>
      </c>
      <c r="F314" s="5">
        <f>ROUND(Source!O312,O314)</f>
        <v>237643</v>
      </c>
      <c r="G314" s="5" t="s">
        <v>75</v>
      </c>
      <c r="H314" s="5" t="s">
        <v>76</v>
      </c>
      <c r="I314" s="5"/>
      <c r="J314" s="5"/>
      <c r="K314" s="5">
        <v>201</v>
      </c>
      <c r="L314" s="5">
        <v>1</v>
      </c>
      <c r="M314" s="5">
        <v>3</v>
      </c>
      <c r="N314" s="5" t="s">
        <v>3</v>
      </c>
      <c r="O314" s="5">
        <v>0</v>
      </c>
      <c r="P314" s="5">
        <f>ROUND(Source!DG312,O314)</f>
        <v>4689798</v>
      </c>
      <c r="Q314" s="5"/>
      <c r="R314" s="5"/>
      <c r="S314" s="5"/>
      <c r="T314" s="5"/>
      <c r="U314" s="5"/>
      <c r="V314" s="5"/>
      <c r="W314" s="5">
        <v>237642.31</v>
      </c>
      <c r="X314" s="5">
        <v>1</v>
      </c>
      <c r="Y314" s="5">
        <v>237642.31</v>
      </c>
      <c r="Z314" s="5">
        <v>4689798</v>
      </c>
      <c r="AA314" s="5">
        <v>1</v>
      </c>
      <c r="AB314" s="5">
        <v>4689798</v>
      </c>
    </row>
    <row r="315" spans="1:206" x14ac:dyDescent="0.2">
      <c r="A315" s="5">
        <v>50</v>
      </c>
      <c r="B315" s="5">
        <v>0</v>
      </c>
      <c r="C315" s="5">
        <v>0</v>
      </c>
      <c r="D315" s="5">
        <v>1</v>
      </c>
      <c r="E315" s="5">
        <v>202</v>
      </c>
      <c r="F315" s="5">
        <f>ROUND(Source!P312,O315)</f>
        <v>134398</v>
      </c>
      <c r="G315" s="5" t="s">
        <v>77</v>
      </c>
      <c r="H315" s="5" t="s">
        <v>78</v>
      </c>
      <c r="I315" s="5"/>
      <c r="J315" s="5"/>
      <c r="K315" s="5">
        <v>202</v>
      </c>
      <c r="L315" s="5">
        <v>2</v>
      </c>
      <c r="M315" s="5">
        <v>3</v>
      </c>
      <c r="N315" s="5" t="s">
        <v>3</v>
      </c>
      <c r="O315" s="5">
        <v>0</v>
      </c>
      <c r="P315" s="5">
        <f>ROUND(Source!DH312,O315)</f>
        <v>1688795</v>
      </c>
      <c r="Q315" s="5"/>
      <c r="R315" s="5"/>
      <c r="S315" s="5"/>
      <c r="T315" s="5"/>
      <c r="U315" s="5"/>
      <c r="V315" s="5"/>
      <c r="W315" s="5">
        <v>134398</v>
      </c>
      <c r="X315" s="5">
        <v>1</v>
      </c>
      <c r="Y315" s="5">
        <v>134398</v>
      </c>
      <c r="Z315" s="5">
        <v>1688795</v>
      </c>
      <c r="AA315" s="5">
        <v>1</v>
      </c>
      <c r="AB315" s="5">
        <v>1688795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222</v>
      </c>
      <c r="F316" s="5">
        <f>ROUND(Source!AO312,O316)</f>
        <v>0</v>
      </c>
      <c r="G316" s="5" t="s">
        <v>79</v>
      </c>
      <c r="H316" s="5" t="s">
        <v>80</v>
      </c>
      <c r="I316" s="5"/>
      <c r="J316" s="5"/>
      <c r="K316" s="5">
        <v>222</v>
      </c>
      <c r="L316" s="5">
        <v>3</v>
      </c>
      <c r="M316" s="5">
        <v>3</v>
      </c>
      <c r="N316" s="5" t="s">
        <v>3</v>
      </c>
      <c r="O316" s="5">
        <v>0</v>
      </c>
      <c r="P316" s="5">
        <f>ROUND(Source!EG312,O316)</f>
        <v>0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225</v>
      </c>
      <c r="F317" s="5">
        <f>ROUND(Source!AV312,O317)</f>
        <v>134398</v>
      </c>
      <c r="G317" s="5" t="s">
        <v>81</v>
      </c>
      <c r="H317" s="5" t="s">
        <v>82</v>
      </c>
      <c r="I317" s="5"/>
      <c r="J317" s="5"/>
      <c r="K317" s="5">
        <v>225</v>
      </c>
      <c r="L317" s="5">
        <v>4</v>
      </c>
      <c r="M317" s="5">
        <v>3</v>
      </c>
      <c r="N317" s="5" t="s">
        <v>3</v>
      </c>
      <c r="O317" s="5">
        <v>0</v>
      </c>
      <c r="P317" s="5">
        <f>ROUND(Source!EN312,O317)</f>
        <v>1688795</v>
      </c>
      <c r="Q317" s="5"/>
      <c r="R317" s="5"/>
      <c r="S317" s="5"/>
      <c r="T317" s="5"/>
      <c r="U317" s="5"/>
      <c r="V317" s="5"/>
      <c r="W317" s="5">
        <v>134398</v>
      </c>
      <c r="X317" s="5">
        <v>1</v>
      </c>
      <c r="Y317" s="5">
        <v>134398</v>
      </c>
      <c r="Z317" s="5">
        <v>1688795</v>
      </c>
      <c r="AA317" s="5">
        <v>1</v>
      </c>
      <c r="AB317" s="5">
        <v>1688795</v>
      </c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226</v>
      </c>
      <c r="F318" s="5">
        <f>ROUND(Source!AW312,O318)</f>
        <v>134398</v>
      </c>
      <c r="G318" s="5" t="s">
        <v>83</v>
      </c>
      <c r="H318" s="5" t="s">
        <v>84</v>
      </c>
      <c r="I318" s="5"/>
      <c r="J318" s="5"/>
      <c r="K318" s="5">
        <v>226</v>
      </c>
      <c r="L318" s="5">
        <v>5</v>
      </c>
      <c r="M318" s="5">
        <v>3</v>
      </c>
      <c r="N318" s="5" t="s">
        <v>3</v>
      </c>
      <c r="O318" s="5">
        <v>0</v>
      </c>
      <c r="P318" s="5">
        <f>ROUND(Source!EO312,O318)</f>
        <v>1688795</v>
      </c>
      <c r="Q318" s="5"/>
      <c r="R318" s="5"/>
      <c r="S318" s="5"/>
      <c r="T318" s="5"/>
      <c r="U318" s="5"/>
      <c r="V318" s="5"/>
      <c r="W318" s="5">
        <v>134398</v>
      </c>
      <c r="X318" s="5">
        <v>1</v>
      </c>
      <c r="Y318" s="5">
        <v>134398</v>
      </c>
      <c r="Z318" s="5">
        <v>1688795</v>
      </c>
      <c r="AA318" s="5">
        <v>1</v>
      </c>
      <c r="AB318" s="5">
        <v>1688795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227</v>
      </c>
      <c r="F319" s="5">
        <f>ROUND(Source!AX312,O319)</f>
        <v>0</v>
      </c>
      <c r="G319" s="5" t="s">
        <v>85</v>
      </c>
      <c r="H319" s="5" t="s">
        <v>86</v>
      </c>
      <c r="I319" s="5"/>
      <c r="J319" s="5"/>
      <c r="K319" s="5">
        <v>227</v>
      </c>
      <c r="L319" s="5">
        <v>6</v>
      </c>
      <c r="M319" s="5">
        <v>3</v>
      </c>
      <c r="N319" s="5" t="s">
        <v>3</v>
      </c>
      <c r="O319" s="5">
        <v>0</v>
      </c>
      <c r="P319" s="5">
        <f>ROUND(Source!EP312,O319)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228</v>
      </c>
      <c r="F320" s="5">
        <f>ROUND(Source!AY312,O320)</f>
        <v>134398</v>
      </c>
      <c r="G320" s="5" t="s">
        <v>87</v>
      </c>
      <c r="H320" s="5" t="s">
        <v>88</v>
      </c>
      <c r="I320" s="5"/>
      <c r="J320" s="5"/>
      <c r="K320" s="5">
        <v>228</v>
      </c>
      <c r="L320" s="5">
        <v>7</v>
      </c>
      <c r="M320" s="5">
        <v>3</v>
      </c>
      <c r="N320" s="5" t="s">
        <v>3</v>
      </c>
      <c r="O320" s="5">
        <v>0</v>
      </c>
      <c r="P320" s="5">
        <f>ROUND(Source!EQ312,O320)</f>
        <v>1688795</v>
      </c>
      <c r="Q320" s="5"/>
      <c r="R320" s="5"/>
      <c r="S320" s="5"/>
      <c r="T320" s="5"/>
      <c r="U320" s="5"/>
      <c r="V320" s="5"/>
      <c r="W320" s="5">
        <v>134398</v>
      </c>
      <c r="X320" s="5">
        <v>1</v>
      </c>
      <c r="Y320" s="5">
        <v>134398</v>
      </c>
      <c r="Z320" s="5">
        <v>1688795</v>
      </c>
      <c r="AA320" s="5">
        <v>1</v>
      </c>
      <c r="AB320" s="5">
        <v>1688795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216</v>
      </c>
      <c r="F321" s="5">
        <f>ROUND(Source!AP312,O321)</f>
        <v>0</v>
      </c>
      <c r="G321" s="5" t="s">
        <v>89</v>
      </c>
      <c r="H321" s="5" t="s">
        <v>90</v>
      </c>
      <c r="I321" s="5"/>
      <c r="J321" s="5"/>
      <c r="K321" s="5">
        <v>216</v>
      </c>
      <c r="L321" s="5">
        <v>8</v>
      </c>
      <c r="M321" s="5">
        <v>3</v>
      </c>
      <c r="N321" s="5" t="s">
        <v>3</v>
      </c>
      <c r="O321" s="5">
        <v>0</v>
      </c>
      <c r="P321" s="5">
        <f>ROUND(Source!EH312,O321)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223</v>
      </c>
      <c r="F322" s="5">
        <f>ROUND(Source!AQ312,O322)</f>
        <v>0</v>
      </c>
      <c r="G322" s="5" t="s">
        <v>91</v>
      </c>
      <c r="H322" s="5" t="s">
        <v>92</v>
      </c>
      <c r="I322" s="5"/>
      <c r="J322" s="5"/>
      <c r="K322" s="5">
        <v>223</v>
      </c>
      <c r="L322" s="5">
        <v>9</v>
      </c>
      <c r="M322" s="5">
        <v>3</v>
      </c>
      <c r="N322" s="5" t="s">
        <v>3</v>
      </c>
      <c r="O322" s="5">
        <v>0</v>
      </c>
      <c r="P322" s="5">
        <f>ROUND(Source!EI312,O322)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229</v>
      </c>
      <c r="F323" s="5">
        <f>ROUND(Source!AZ312,O323)</f>
        <v>0</v>
      </c>
      <c r="G323" s="5" t="s">
        <v>93</v>
      </c>
      <c r="H323" s="5" t="s">
        <v>94</v>
      </c>
      <c r="I323" s="5"/>
      <c r="J323" s="5"/>
      <c r="K323" s="5">
        <v>229</v>
      </c>
      <c r="L323" s="5">
        <v>10</v>
      </c>
      <c r="M323" s="5">
        <v>3</v>
      </c>
      <c r="N323" s="5" t="s">
        <v>3</v>
      </c>
      <c r="O323" s="5">
        <v>0</v>
      </c>
      <c r="P323" s="5">
        <f>ROUND(Source!ER312,O323)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203</v>
      </c>
      <c r="F324" s="5">
        <f>ROUND(Source!Q312,O324)</f>
        <v>70007</v>
      </c>
      <c r="G324" s="5" t="s">
        <v>95</v>
      </c>
      <c r="H324" s="5" t="s">
        <v>96</v>
      </c>
      <c r="I324" s="5"/>
      <c r="J324" s="5"/>
      <c r="K324" s="5">
        <v>203</v>
      </c>
      <c r="L324" s="5">
        <v>11</v>
      </c>
      <c r="M324" s="5">
        <v>3</v>
      </c>
      <c r="N324" s="5" t="s">
        <v>3</v>
      </c>
      <c r="O324" s="5">
        <v>0</v>
      </c>
      <c r="P324" s="5">
        <f>ROUND(Source!DI312,O324)</f>
        <v>1308191</v>
      </c>
      <c r="Q324" s="5"/>
      <c r="R324" s="5"/>
      <c r="S324" s="5"/>
      <c r="T324" s="5"/>
      <c r="U324" s="5"/>
      <c r="V324" s="5"/>
      <c r="W324" s="5">
        <v>35493.070000000007</v>
      </c>
      <c r="X324" s="5">
        <v>1</v>
      </c>
      <c r="Y324" s="5">
        <v>35493.070000000007</v>
      </c>
      <c r="Z324" s="5">
        <v>578236</v>
      </c>
      <c r="AA324" s="5">
        <v>1</v>
      </c>
      <c r="AB324" s="5">
        <v>578236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231</v>
      </c>
      <c r="F325" s="5">
        <f>ROUND(Source!BB312,O325)</f>
        <v>0</v>
      </c>
      <c r="G325" s="5" t="s">
        <v>97</v>
      </c>
      <c r="H325" s="5" t="s">
        <v>98</v>
      </c>
      <c r="I325" s="5"/>
      <c r="J325" s="5"/>
      <c r="K325" s="5">
        <v>231</v>
      </c>
      <c r="L325" s="5">
        <v>12</v>
      </c>
      <c r="M325" s="5">
        <v>3</v>
      </c>
      <c r="N325" s="5" t="s">
        <v>3</v>
      </c>
      <c r="O325" s="5">
        <v>0</v>
      </c>
      <c r="P325" s="5">
        <f>ROUND(Source!ET312,O325)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204</v>
      </c>
      <c r="F326" s="5">
        <f>ROUND(Source!R312,O326)</f>
        <v>3496</v>
      </c>
      <c r="G326" s="5" t="s">
        <v>99</v>
      </c>
      <c r="H326" s="5" t="s">
        <v>100</v>
      </c>
      <c r="I326" s="5"/>
      <c r="J326" s="5"/>
      <c r="K326" s="5">
        <v>204</v>
      </c>
      <c r="L326" s="5">
        <v>13</v>
      </c>
      <c r="M326" s="5">
        <v>3</v>
      </c>
      <c r="N326" s="5" t="s">
        <v>3</v>
      </c>
      <c r="O326" s="5">
        <v>0</v>
      </c>
      <c r="P326" s="5">
        <f>ROUND(Source!DJ312,O326)</f>
        <v>178024</v>
      </c>
      <c r="Q326" s="5"/>
      <c r="R326" s="5"/>
      <c r="S326" s="5"/>
      <c r="T326" s="5"/>
      <c r="U326" s="5"/>
      <c r="V326" s="5"/>
      <c r="W326" s="5">
        <v>3495.4800000000005</v>
      </c>
      <c r="X326" s="5">
        <v>1</v>
      </c>
      <c r="Y326" s="5">
        <v>3495.4800000000005</v>
      </c>
      <c r="Z326" s="5">
        <v>178024</v>
      </c>
      <c r="AA326" s="5">
        <v>1</v>
      </c>
      <c r="AB326" s="5">
        <v>178024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205</v>
      </c>
      <c r="F327" s="5">
        <f>ROUND(Source!S312,O327)</f>
        <v>33237</v>
      </c>
      <c r="G327" s="5" t="s">
        <v>101</v>
      </c>
      <c r="H327" s="5" t="s">
        <v>102</v>
      </c>
      <c r="I327" s="5"/>
      <c r="J327" s="5"/>
      <c r="K327" s="5">
        <v>205</v>
      </c>
      <c r="L327" s="5">
        <v>14</v>
      </c>
      <c r="M327" s="5">
        <v>3</v>
      </c>
      <c r="N327" s="5" t="s">
        <v>3</v>
      </c>
      <c r="O327" s="5">
        <v>0</v>
      </c>
      <c r="P327" s="5">
        <f>ROUND(Source!DK312,O327)</f>
        <v>1692812</v>
      </c>
      <c r="Q327" s="5"/>
      <c r="R327" s="5"/>
      <c r="S327" s="5"/>
      <c r="T327" s="5"/>
      <c r="U327" s="5"/>
      <c r="V327" s="5"/>
      <c r="W327" s="5">
        <v>33238.03</v>
      </c>
      <c r="X327" s="5">
        <v>1</v>
      </c>
      <c r="Y327" s="5">
        <v>33238.03</v>
      </c>
      <c r="Z327" s="5">
        <v>1692812</v>
      </c>
      <c r="AA327" s="5">
        <v>1</v>
      </c>
      <c r="AB327" s="5">
        <v>1692812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232</v>
      </c>
      <c r="F328" s="5">
        <f>ROUND(Source!BC312,O328)</f>
        <v>0</v>
      </c>
      <c r="G328" s="5" t="s">
        <v>103</v>
      </c>
      <c r="H328" s="5" t="s">
        <v>104</v>
      </c>
      <c r="I328" s="5"/>
      <c r="J328" s="5"/>
      <c r="K328" s="5">
        <v>232</v>
      </c>
      <c r="L328" s="5">
        <v>15</v>
      </c>
      <c r="M328" s="5">
        <v>3</v>
      </c>
      <c r="N328" s="5" t="s">
        <v>3</v>
      </c>
      <c r="O328" s="5">
        <v>0</v>
      </c>
      <c r="P328" s="5">
        <f>ROUND(Source!EU312,O328)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214</v>
      </c>
      <c r="F329" s="5">
        <f>ROUND(Source!AS312,O329)</f>
        <v>287920</v>
      </c>
      <c r="G329" s="5" t="s">
        <v>105</v>
      </c>
      <c r="H329" s="5" t="s">
        <v>106</v>
      </c>
      <c r="I329" s="5"/>
      <c r="J329" s="5"/>
      <c r="K329" s="5">
        <v>214</v>
      </c>
      <c r="L329" s="5">
        <v>16</v>
      </c>
      <c r="M329" s="5">
        <v>3</v>
      </c>
      <c r="N329" s="5" t="s">
        <v>3</v>
      </c>
      <c r="O329" s="5">
        <v>0</v>
      </c>
      <c r="P329" s="5">
        <f>ROUND(Source!EK312,O329)</f>
        <v>7250400</v>
      </c>
      <c r="Q329" s="5"/>
      <c r="R329" s="5"/>
      <c r="S329" s="5"/>
      <c r="T329" s="5"/>
      <c r="U329" s="5"/>
      <c r="V329" s="5"/>
      <c r="W329" s="5">
        <v>287919.18</v>
      </c>
      <c r="X329" s="5">
        <v>1</v>
      </c>
      <c r="Y329" s="5">
        <v>287919.18</v>
      </c>
      <c r="Z329" s="5">
        <v>7250400</v>
      </c>
      <c r="AA329" s="5">
        <v>1</v>
      </c>
      <c r="AB329" s="5">
        <v>7250400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215</v>
      </c>
      <c r="F330" s="5">
        <f>ROUND(Source!AT312,O330)</f>
        <v>0</v>
      </c>
      <c r="G330" s="5" t="s">
        <v>107</v>
      </c>
      <c r="H330" s="5" t="s">
        <v>108</v>
      </c>
      <c r="I330" s="5"/>
      <c r="J330" s="5"/>
      <c r="K330" s="5">
        <v>215</v>
      </c>
      <c r="L330" s="5">
        <v>17</v>
      </c>
      <c r="M330" s="5">
        <v>3</v>
      </c>
      <c r="N330" s="5" t="s">
        <v>3</v>
      </c>
      <c r="O330" s="5">
        <v>0</v>
      </c>
      <c r="P330" s="5">
        <f>ROUND(Source!EL312,O330)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217</v>
      </c>
      <c r="F331" s="5">
        <f>ROUND(Source!AU312,O331)</f>
        <v>0</v>
      </c>
      <c r="G331" s="5" t="s">
        <v>109</v>
      </c>
      <c r="H331" s="5" t="s">
        <v>110</v>
      </c>
      <c r="I331" s="5"/>
      <c r="J331" s="5"/>
      <c r="K331" s="5">
        <v>217</v>
      </c>
      <c r="L331" s="5">
        <v>18</v>
      </c>
      <c r="M331" s="5">
        <v>3</v>
      </c>
      <c r="N331" s="5" t="s">
        <v>3</v>
      </c>
      <c r="O331" s="5">
        <v>0</v>
      </c>
      <c r="P331" s="5">
        <f>ROUND(Source!EM312,O331)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230</v>
      </c>
      <c r="F332" s="5">
        <f>ROUND(Source!BA312,O332)</f>
        <v>0</v>
      </c>
      <c r="G332" s="5" t="s">
        <v>111</v>
      </c>
      <c r="H332" s="5" t="s">
        <v>112</v>
      </c>
      <c r="I332" s="5"/>
      <c r="J332" s="5"/>
      <c r="K332" s="5">
        <v>230</v>
      </c>
      <c r="L332" s="5">
        <v>19</v>
      </c>
      <c r="M332" s="5">
        <v>3</v>
      </c>
      <c r="N332" s="5" t="s">
        <v>3</v>
      </c>
      <c r="O332" s="5">
        <v>0</v>
      </c>
      <c r="P332" s="5">
        <f>ROUND(Source!ES312,O332)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206</v>
      </c>
      <c r="F333" s="5">
        <f>ROUND(Source!T312,O333)</f>
        <v>0</v>
      </c>
      <c r="G333" s="5" t="s">
        <v>113</v>
      </c>
      <c r="H333" s="5" t="s">
        <v>114</v>
      </c>
      <c r="I333" s="5"/>
      <c r="J333" s="5"/>
      <c r="K333" s="5">
        <v>206</v>
      </c>
      <c r="L333" s="5">
        <v>20</v>
      </c>
      <c r="M333" s="5">
        <v>3</v>
      </c>
      <c r="N333" s="5" t="s">
        <v>3</v>
      </c>
      <c r="O333" s="5">
        <v>0</v>
      </c>
      <c r="P333" s="5">
        <f>ROUND(Source!DL312,O333)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207</v>
      </c>
      <c r="F334" s="5">
        <f>ROUND(Source!U312,O334)</f>
        <v>3995.3063557</v>
      </c>
      <c r="G334" s="5" t="s">
        <v>115</v>
      </c>
      <c r="H334" s="5" t="s">
        <v>116</v>
      </c>
      <c r="I334" s="5"/>
      <c r="J334" s="5"/>
      <c r="K334" s="5">
        <v>207</v>
      </c>
      <c r="L334" s="5">
        <v>21</v>
      </c>
      <c r="M334" s="5">
        <v>3</v>
      </c>
      <c r="N334" s="5" t="s">
        <v>3</v>
      </c>
      <c r="O334" s="5">
        <v>7</v>
      </c>
      <c r="P334" s="5">
        <f>ROUND(Source!DM312,O334)</f>
        <v>3995.3063557</v>
      </c>
      <c r="Q334" s="5"/>
      <c r="R334" s="5"/>
      <c r="S334" s="5"/>
      <c r="T334" s="5"/>
      <c r="U334" s="5"/>
      <c r="V334" s="5"/>
      <c r="W334" s="5">
        <v>3995.3063557</v>
      </c>
      <c r="X334" s="5">
        <v>1</v>
      </c>
      <c r="Y334" s="5">
        <v>3995.3063557</v>
      </c>
      <c r="Z334" s="5">
        <v>3995.3063557</v>
      </c>
      <c r="AA334" s="5">
        <v>1</v>
      </c>
      <c r="AB334" s="5">
        <v>3995.3063557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208</v>
      </c>
      <c r="F335" s="5">
        <f>ROUND(Source!V312,O335)</f>
        <v>283.28730489999998</v>
      </c>
      <c r="G335" s="5" t="s">
        <v>117</v>
      </c>
      <c r="H335" s="5" t="s">
        <v>118</v>
      </c>
      <c r="I335" s="5"/>
      <c r="J335" s="5"/>
      <c r="K335" s="5">
        <v>208</v>
      </c>
      <c r="L335" s="5">
        <v>22</v>
      </c>
      <c r="M335" s="5">
        <v>3</v>
      </c>
      <c r="N335" s="5" t="s">
        <v>3</v>
      </c>
      <c r="O335" s="5">
        <v>7</v>
      </c>
      <c r="P335" s="5">
        <f>ROUND(Source!DN312,O335)</f>
        <v>283.28730489999998</v>
      </c>
      <c r="Q335" s="5"/>
      <c r="R335" s="5"/>
      <c r="S335" s="5"/>
      <c r="T335" s="5"/>
      <c r="U335" s="5"/>
      <c r="V335" s="5"/>
      <c r="W335" s="5">
        <v>283.28730489999998</v>
      </c>
      <c r="X335" s="5">
        <v>1</v>
      </c>
      <c r="Y335" s="5">
        <v>283.28730489999998</v>
      </c>
      <c r="Z335" s="5">
        <v>283.28730489999998</v>
      </c>
      <c r="AA335" s="5">
        <v>1</v>
      </c>
      <c r="AB335" s="5">
        <v>283.28730489999998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209</v>
      </c>
      <c r="F336" s="5">
        <f>ROUND(Source!W312,O336)</f>
        <v>22</v>
      </c>
      <c r="G336" s="5" t="s">
        <v>119</v>
      </c>
      <c r="H336" s="5" t="s">
        <v>120</v>
      </c>
      <c r="I336" s="5"/>
      <c r="J336" s="5"/>
      <c r="K336" s="5">
        <v>209</v>
      </c>
      <c r="L336" s="5">
        <v>23</v>
      </c>
      <c r="M336" s="5">
        <v>3</v>
      </c>
      <c r="N336" s="5" t="s">
        <v>3</v>
      </c>
      <c r="O336" s="5">
        <v>0</v>
      </c>
      <c r="P336" s="5">
        <f>ROUND(Source!DO312,O336)</f>
        <v>22</v>
      </c>
      <c r="Q336" s="5"/>
      <c r="R336" s="5"/>
      <c r="S336" s="5"/>
      <c r="T336" s="5"/>
      <c r="U336" s="5"/>
      <c r="V336" s="5"/>
      <c r="W336" s="5">
        <v>22.17</v>
      </c>
      <c r="X336" s="5">
        <v>1</v>
      </c>
      <c r="Y336" s="5">
        <v>22.17</v>
      </c>
      <c r="Z336" s="5">
        <v>22</v>
      </c>
      <c r="AA336" s="5">
        <v>1</v>
      </c>
      <c r="AB336" s="5">
        <v>22</v>
      </c>
    </row>
    <row r="337" spans="1:28" x14ac:dyDescent="0.2">
      <c r="A337" s="5">
        <v>50</v>
      </c>
      <c r="B337" s="5">
        <v>0</v>
      </c>
      <c r="C337" s="5">
        <v>0</v>
      </c>
      <c r="D337" s="5">
        <v>1</v>
      </c>
      <c r="E337" s="5">
        <v>233</v>
      </c>
      <c r="F337" s="5">
        <f>ROUND(Source!BD312,O337)</f>
        <v>34513</v>
      </c>
      <c r="G337" s="5" t="s">
        <v>121</v>
      </c>
      <c r="H337" s="5" t="s">
        <v>122</v>
      </c>
      <c r="I337" s="5"/>
      <c r="J337" s="5"/>
      <c r="K337" s="5">
        <v>233</v>
      </c>
      <c r="L337" s="5">
        <v>24</v>
      </c>
      <c r="M337" s="5">
        <v>3</v>
      </c>
      <c r="N337" s="5" t="s">
        <v>3</v>
      </c>
      <c r="O337" s="5">
        <v>0</v>
      </c>
      <c r="P337" s="5">
        <f>ROUND(Source!EV312,O337)</f>
        <v>729955</v>
      </c>
      <c r="Q337" s="5"/>
      <c r="R337" s="5"/>
      <c r="S337" s="5"/>
      <c r="T337" s="5"/>
      <c r="U337" s="5"/>
      <c r="V337" s="5"/>
      <c r="W337" s="5">
        <v>34513.21</v>
      </c>
      <c r="X337" s="5">
        <v>1</v>
      </c>
      <c r="Y337" s="5">
        <v>34513.21</v>
      </c>
      <c r="Z337" s="5">
        <v>729955</v>
      </c>
      <c r="AA337" s="5">
        <v>1</v>
      </c>
      <c r="AB337" s="5">
        <v>729955</v>
      </c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210</v>
      </c>
      <c r="F338" s="5">
        <f>ROUND(Source!X312,O338)</f>
        <v>33845</v>
      </c>
      <c r="G338" s="5" t="s">
        <v>123</v>
      </c>
      <c r="H338" s="5" t="s">
        <v>124</v>
      </c>
      <c r="I338" s="5"/>
      <c r="J338" s="5"/>
      <c r="K338" s="5">
        <v>210</v>
      </c>
      <c r="L338" s="5">
        <v>25</v>
      </c>
      <c r="M338" s="5">
        <v>3</v>
      </c>
      <c r="N338" s="5" t="s">
        <v>3</v>
      </c>
      <c r="O338" s="5">
        <v>0</v>
      </c>
      <c r="P338" s="5">
        <f>ROUND(Source!DP312,O338)</f>
        <v>1723731</v>
      </c>
      <c r="Q338" s="5"/>
      <c r="R338" s="5"/>
      <c r="S338" s="5"/>
      <c r="T338" s="5"/>
      <c r="U338" s="5"/>
      <c r="V338" s="5"/>
      <c r="W338" s="5">
        <v>33845.11</v>
      </c>
      <c r="X338" s="5">
        <v>1</v>
      </c>
      <c r="Y338" s="5">
        <v>33845.11</v>
      </c>
      <c r="Z338" s="5">
        <v>1723731</v>
      </c>
      <c r="AA338" s="5">
        <v>1</v>
      </c>
      <c r="AB338" s="5">
        <v>1723731</v>
      </c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211</v>
      </c>
      <c r="F339" s="5">
        <f>ROUND(Source!Y312,O339)</f>
        <v>16431</v>
      </c>
      <c r="G339" s="5" t="s">
        <v>125</v>
      </c>
      <c r="H339" s="5" t="s">
        <v>126</v>
      </c>
      <c r="I339" s="5"/>
      <c r="J339" s="5"/>
      <c r="K339" s="5">
        <v>211</v>
      </c>
      <c r="L339" s="5">
        <v>26</v>
      </c>
      <c r="M339" s="5">
        <v>3</v>
      </c>
      <c r="N339" s="5" t="s">
        <v>3</v>
      </c>
      <c r="O339" s="5">
        <v>0</v>
      </c>
      <c r="P339" s="5">
        <f>ROUND(Source!DQ312,O339)</f>
        <v>836871</v>
      </c>
      <c r="Q339" s="5"/>
      <c r="R339" s="5"/>
      <c r="S339" s="5"/>
      <c r="T339" s="5"/>
      <c r="U339" s="5"/>
      <c r="V339" s="5"/>
      <c r="W339" s="5">
        <v>16431.759999999998</v>
      </c>
      <c r="X339" s="5">
        <v>1</v>
      </c>
      <c r="Y339" s="5">
        <v>16431.759999999998</v>
      </c>
      <c r="Z339" s="5">
        <v>836871</v>
      </c>
      <c r="AA339" s="5">
        <v>1</v>
      </c>
      <c r="AB339" s="5">
        <v>836871</v>
      </c>
    </row>
    <row r="340" spans="1:28" x14ac:dyDescent="0.2">
      <c r="A340" s="5">
        <v>50</v>
      </c>
      <c r="B340" s="5">
        <v>0</v>
      </c>
      <c r="C340" s="5">
        <v>0</v>
      </c>
      <c r="D340" s="5">
        <v>1</v>
      </c>
      <c r="E340" s="5">
        <v>224</v>
      </c>
      <c r="F340" s="5">
        <f>ROUND(Source!AR312,O340)</f>
        <v>287920</v>
      </c>
      <c r="G340" s="5" t="s">
        <v>127</v>
      </c>
      <c r="H340" s="5" t="s">
        <v>128</v>
      </c>
      <c r="I340" s="5"/>
      <c r="J340" s="5"/>
      <c r="K340" s="5">
        <v>224</v>
      </c>
      <c r="L340" s="5">
        <v>27</v>
      </c>
      <c r="M340" s="5">
        <v>3</v>
      </c>
      <c r="N340" s="5" t="s">
        <v>3</v>
      </c>
      <c r="O340" s="5">
        <v>0</v>
      </c>
      <c r="P340" s="5">
        <f>ROUND(Source!EJ312,O340)</f>
        <v>7250400</v>
      </c>
      <c r="Q340" s="5"/>
      <c r="R340" s="5"/>
      <c r="S340" s="5"/>
      <c r="T340" s="5"/>
      <c r="U340" s="5"/>
      <c r="V340" s="5"/>
      <c r="W340" s="5">
        <v>287919.18</v>
      </c>
      <c r="X340" s="5">
        <v>1</v>
      </c>
      <c r="Y340" s="5">
        <v>287919.18</v>
      </c>
      <c r="Z340" s="5">
        <v>7250400</v>
      </c>
      <c r="AA340" s="5">
        <v>1</v>
      </c>
      <c r="AB340" s="5">
        <v>7250400</v>
      </c>
    </row>
    <row r="343" spans="1:28" x14ac:dyDescent="0.2">
      <c r="A343">
        <v>70</v>
      </c>
      <c r="B343">
        <v>1</v>
      </c>
      <c r="D343">
        <v>1</v>
      </c>
      <c r="E343" t="s">
        <v>190</v>
      </c>
      <c r="F343" t="s">
        <v>191</v>
      </c>
      <c r="G343">
        <v>1</v>
      </c>
      <c r="H343">
        <v>0</v>
      </c>
      <c r="I343" t="s">
        <v>3</v>
      </c>
      <c r="J343">
        <v>1</v>
      </c>
      <c r="K343">
        <v>0</v>
      </c>
      <c r="L343" t="s">
        <v>3</v>
      </c>
      <c r="M343" t="s">
        <v>3</v>
      </c>
      <c r="N343">
        <v>0</v>
      </c>
      <c r="O343">
        <v>1</v>
      </c>
      <c r="P343" t="s">
        <v>192</v>
      </c>
    </row>
    <row r="344" spans="1:28" x14ac:dyDescent="0.2">
      <c r="A344">
        <v>70</v>
      </c>
      <c r="B344">
        <v>1</v>
      </c>
      <c r="D344">
        <v>2</v>
      </c>
      <c r="E344" t="s">
        <v>193</v>
      </c>
      <c r="F344" t="s">
        <v>194</v>
      </c>
      <c r="G344">
        <v>0</v>
      </c>
      <c r="H344">
        <v>0</v>
      </c>
      <c r="I344" t="s">
        <v>3</v>
      </c>
      <c r="J344">
        <v>1</v>
      </c>
      <c r="K344">
        <v>0</v>
      </c>
      <c r="L344" t="s">
        <v>3</v>
      </c>
      <c r="M344" t="s">
        <v>3</v>
      </c>
      <c r="N344">
        <v>0</v>
      </c>
      <c r="O344">
        <v>0</v>
      </c>
      <c r="P344" t="s">
        <v>195</v>
      </c>
    </row>
    <row r="345" spans="1:28" x14ac:dyDescent="0.2">
      <c r="A345">
        <v>70</v>
      </c>
      <c r="B345">
        <v>1</v>
      </c>
      <c r="D345">
        <v>3</v>
      </c>
      <c r="E345" t="s">
        <v>196</v>
      </c>
      <c r="F345" t="s">
        <v>197</v>
      </c>
      <c r="G345">
        <v>0</v>
      </c>
      <c r="H345">
        <v>0</v>
      </c>
      <c r="I345" t="s">
        <v>3</v>
      </c>
      <c r="J345">
        <v>1</v>
      </c>
      <c r="K345">
        <v>0</v>
      </c>
      <c r="L345" t="s">
        <v>3</v>
      </c>
      <c r="M345" t="s">
        <v>3</v>
      </c>
      <c r="N345">
        <v>0</v>
      </c>
      <c r="O345">
        <v>0</v>
      </c>
      <c r="P345" t="s">
        <v>198</v>
      </c>
    </row>
    <row r="346" spans="1:28" x14ac:dyDescent="0.2">
      <c r="A346">
        <v>70</v>
      </c>
      <c r="B346">
        <v>1</v>
      </c>
      <c r="D346">
        <v>4</v>
      </c>
      <c r="E346" t="s">
        <v>199</v>
      </c>
      <c r="F346" t="s">
        <v>200</v>
      </c>
      <c r="G346">
        <v>1</v>
      </c>
      <c r="H346">
        <v>0</v>
      </c>
      <c r="I346" t="s">
        <v>3</v>
      </c>
      <c r="J346">
        <v>2</v>
      </c>
      <c r="K346">
        <v>0</v>
      </c>
      <c r="L346" t="s">
        <v>3</v>
      </c>
      <c r="M346" t="s">
        <v>3</v>
      </c>
      <c r="N346">
        <v>0</v>
      </c>
      <c r="O346">
        <v>1</v>
      </c>
      <c r="P346" t="s">
        <v>3</v>
      </c>
    </row>
    <row r="347" spans="1:28" x14ac:dyDescent="0.2">
      <c r="A347">
        <v>70</v>
      </c>
      <c r="B347">
        <v>1</v>
      </c>
      <c r="D347">
        <v>5</v>
      </c>
      <c r="E347" t="s">
        <v>201</v>
      </c>
      <c r="F347" t="s">
        <v>202</v>
      </c>
      <c r="G347">
        <v>0</v>
      </c>
      <c r="H347">
        <v>0</v>
      </c>
      <c r="I347" t="s">
        <v>3</v>
      </c>
      <c r="J347">
        <v>2</v>
      </c>
      <c r="K347">
        <v>0</v>
      </c>
      <c r="L347" t="s">
        <v>3</v>
      </c>
      <c r="M347" t="s">
        <v>3</v>
      </c>
      <c r="N347">
        <v>0</v>
      </c>
      <c r="O347">
        <v>0</v>
      </c>
      <c r="P347" t="s">
        <v>3</v>
      </c>
    </row>
    <row r="348" spans="1:28" x14ac:dyDescent="0.2">
      <c r="A348">
        <v>70</v>
      </c>
      <c r="B348">
        <v>1</v>
      </c>
      <c r="D348">
        <v>6</v>
      </c>
      <c r="E348" t="s">
        <v>203</v>
      </c>
      <c r="F348" t="s">
        <v>204</v>
      </c>
      <c r="G348">
        <v>0</v>
      </c>
      <c r="H348">
        <v>0</v>
      </c>
      <c r="I348" t="s">
        <v>3</v>
      </c>
      <c r="J348">
        <v>2</v>
      </c>
      <c r="K348">
        <v>0</v>
      </c>
      <c r="L348" t="s">
        <v>3</v>
      </c>
      <c r="M348" t="s">
        <v>3</v>
      </c>
      <c r="N348">
        <v>0</v>
      </c>
      <c r="O348">
        <v>0</v>
      </c>
      <c r="P348" t="s">
        <v>3</v>
      </c>
    </row>
    <row r="349" spans="1:28" x14ac:dyDescent="0.2">
      <c r="A349">
        <v>70</v>
      </c>
      <c r="B349">
        <v>1</v>
      </c>
      <c r="D349">
        <v>7</v>
      </c>
      <c r="E349" t="s">
        <v>205</v>
      </c>
      <c r="F349" t="s">
        <v>206</v>
      </c>
      <c r="G349">
        <v>0</v>
      </c>
      <c r="H349">
        <v>0</v>
      </c>
      <c r="I349" t="s">
        <v>207</v>
      </c>
      <c r="J349">
        <v>0</v>
      </c>
      <c r="K349">
        <v>0</v>
      </c>
      <c r="L349" t="s">
        <v>3</v>
      </c>
      <c r="M349" t="s">
        <v>3</v>
      </c>
      <c r="N349">
        <v>0</v>
      </c>
      <c r="O349">
        <v>0</v>
      </c>
      <c r="P349" t="s">
        <v>208</v>
      </c>
    </row>
    <row r="350" spans="1:28" x14ac:dyDescent="0.2">
      <c r="A350">
        <v>70</v>
      </c>
      <c r="B350">
        <v>1</v>
      </c>
      <c r="D350">
        <v>8</v>
      </c>
      <c r="E350" t="s">
        <v>209</v>
      </c>
      <c r="F350" t="s">
        <v>210</v>
      </c>
      <c r="G350">
        <v>1</v>
      </c>
      <c r="H350">
        <v>0</v>
      </c>
      <c r="I350" t="s">
        <v>3</v>
      </c>
      <c r="J350">
        <v>5</v>
      </c>
      <c r="K350">
        <v>0</v>
      </c>
      <c r="L350" t="s">
        <v>3</v>
      </c>
      <c r="M350" t="s">
        <v>3</v>
      </c>
      <c r="N350">
        <v>0</v>
      </c>
      <c r="O350">
        <v>1</v>
      </c>
      <c r="P350" t="s">
        <v>3</v>
      </c>
    </row>
    <row r="351" spans="1:28" x14ac:dyDescent="0.2">
      <c r="A351">
        <v>70</v>
      </c>
      <c r="B351">
        <v>1</v>
      </c>
      <c r="D351">
        <v>9</v>
      </c>
      <c r="E351" t="s">
        <v>211</v>
      </c>
      <c r="F351" t="s">
        <v>212</v>
      </c>
      <c r="G351">
        <v>0</v>
      </c>
      <c r="H351">
        <v>0</v>
      </c>
      <c r="I351" t="s">
        <v>3</v>
      </c>
      <c r="J351">
        <v>5</v>
      </c>
      <c r="K351">
        <v>0</v>
      </c>
      <c r="L351" t="s">
        <v>3</v>
      </c>
      <c r="M351" t="s">
        <v>3</v>
      </c>
      <c r="N351">
        <v>0</v>
      </c>
      <c r="O351">
        <v>0</v>
      </c>
      <c r="P351" t="s">
        <v>3</v>
      </c>
    </row>
    <row r="352" spans="1:28" x14ac:dyDescent="0.2">
      <c r="A352">
        <v>70</v>
      </c>
      <c r="B352">
        <v>1</v>
      </c>
      <c r="D352">
        <v>10</v>
      </c>
      <c r="E352" t="s">
        <v>213</v>
      </c>
      <c r="F352" t="s">
        <v>214</v>
      </c>
      <c r="G352">
        <v>0</v>
      </c>
      <c r="H352">
        <v>0</v>
      </c>
      <c r="I352" t="s">
        <v>215</v>
      </c>
      <c r="J352">
        <v>5</v>
      </c>
      <c r="K352">
        <v>0</v>
      </c>
      <c r="L352" t="s">
        <v>3</v>
      </c>
      <c r="M352" t="s">
        <v>3</v>
      </c>
      <c r="N352">
        <v>0</v>
      </c>
      <c r="O352">
        <v>0</v>
      </c>
      <c r="P352" t="s">
        <v>216</v>
      </c>
    </row>
    <row r="353" spans="1:16" x14ac:dyDescent="0.2">
      <c r="A353">
        <v>70</v>
      </c>
      <c r="B353">
        <v>1</v>
      </c>
      <c r="D353">
        <v>11</v>
      </c>
      <c r="E353" t="s">
        <v>217</v>
      </c>
      <c r="F353" t="s">
        <v>218</v>
      </c>
      <c r="G353">
        <v>0</v>
      </c>
      <c r="H353">
        <v>0</v>
      </c>
      <c r="I353" t="s">
        <v>219</v>
      </c>
      <c r="J353">
        <v>0</v>
      </c>
      <c r="K353">
        <v>0</v>
      </c>
      <c r="L353" t="s">
        <v>3</v>
      </c>
      <c r="M353" t="s">
        <v>3</v>
      </c>
      <c r="N353">
        <v>0</v>
      </c>
      <c r="O353">
        <v>0</v>
      </c>
      <c r="P353" t="s">
        <v>220</v>
      </c>
    </row>
    <row r="354" spans="1:16" x14ac:dyDescent="0.2">
      <c r="A354">
        <v>70</v>
      </c>
      <c r="B354">
        <v>1</v>
      </c>
      <c r="D354">
        <v>12</v>
      </c>
      <c r="E354" t="s">
        <v>221</v>
      </c>
      <c r="F354" t="s">
        <v>222</v>
      </c>
      <c r="G354">
        <v>0</v>
      </c>
      <c r="H354">
        <v>0</v>
      </c>
      <c r="I354" t="s">
        <v>223</v>
      </c>
      <c r="J354">
        <v>0</v>
      </c>
      <c r="K354">
        <v>0</v>
      </c>
      <c r="L354" t="s">
        <v>3</v>
      </c>
      <c r="M354" t="s">
        <v>3</v>
      </c>
      <c r="N354">
        <v>0</v>
      </c>
      <c r="O354">
        <v>0</v>
      </c>
      <c r="P354" t="s">
        <v>224</v>
      </c>
    </row>
    <row r="355" spans="1:16" x14ac:dyDescent="0.2">
      <c r="A355">
        <v>70</v>
      </c>
      <c r="B355">
        <v>1</v>
      </c>
      <c r="D355">
        <v>13</v>
      </c>
      <c r="E355" t="s">
        <v>225</v>
      </c>
      <c r="F355" t="s">
        <v>226</v>
      </c>
      <c r="G355">
        <v>0</v>
      </c>
      <c r="H355">
        <v>0</v>
      </c>
      <c r="I355" t="s">
        <v>227</v>
      </c>
      <c r="J355">
        <v>0</v>
      </c>
      <c r="K355">
        <v>0</v>
      </c>
      <c r="L355" t="s">
        <v>3</v>
      </c>
      <c r="M355" t="s">
        <v>3</v>
      </c>
      <c r="N355">
        <v>0</v>
      </c>
      <c r="O355">
        <v>0</v>
      </c>
      <c r="P355" t="s">
        <v>228</v>
      </c>
    </row>
    <row r="356" spans="1:16" x14ac:dyDescent="0.2">
      <c r="A356">
        <v>70</v>
      </c>
      <c r="B356">
        <v>1</v>
      </c>
      <c r="D356">
        <v>14</v>
      </c>
      <c r="E356" t="s">
        <v>229</v>
      </c>
      <c r="F356" t="s">
        <v>230</v>
      </c>
      <c r="G356">
        <v>0</v>
      </c>
      <c r="H356">
        <v>0</v>
      </c>
      <c r="I356" t="s">
        <v>3</v>
      </c>
      <c r="J356">
        <v>0</v>
      </c>
      <c r="K356">
        <v>0</v>
      </c>
      <c r="L356" t="s">
        <v>3</v>
      </c>
      <c r="M356" t="s">
        <v>3</v>
      </c>
      <c r="N356">
        <v>0</v>
      </c>
      <c r="O356">
        <v>0</v>
      </c>
      <c r="P356" t="s">
        <v>231</v>
      </c>
    </row>
    <row r="357" spans="1:16" x14ac:dyDescent="0.2">
      <c r="A357">
        <v>70</v>
      </c>
      <c r="B357">
        <v>1</v>
      </c>
      <c r="D357">
        <v>15</v>
      </c>
      <c r="E357" t="s">
        <v>232</v>
      </c>
      <c r="F357" t="s">
        <v>233</v>
      </c>
      <c r="G357">
        <v>0</v>
      </c>
      <c r="H357">
        <v>0</v>
      </c>
      <c r="I357" t="s">
        <v>3</v>
      </c>
      <c r="J357">
        <v>3</v>
      </c>
      <c r="K357">
        <v>0</v>
      </c>
      <c r="L357" t="s">
        <v>3</v>
      </c>
      <c r="M357" t="s">
        <v>3</v>
      </c>
      <c r="N357">
        <v>0</v>
      </c>
      <c r="O357">
        <v>0</v>
      </c>
      <c r="P357" t="s">
        <v>3</v>
      </c>
    </row>
    <row r="358" spans="1:16" x14ac:dyDescent="0.2">
      <c r="A358">
        <v>70</v>
      </c>
      <c r="B358">
        <v>1</v>
      </c>
      <c r="D358">
        <v>16</v>
      </c>
      <c r="E358" t="s">
        <v>234</v>
      </c>
      <c r="F358" t="s">
        <v>235</v>
      </c>
      <c r="G358">
        <v>1</v>
      </c>
      <c r="H358">
        <v>0</v>
      </c>
      <c r="I358" t="s">
        <v>3</v>
      </c>
      <c r="J358">
        <v>3</v>
      </c>
      <c r="K358">
        <v>0</v>
      </c>
      <c r="L358" t="s">
        <v>3</v>
      </c>
      <c r="M358" t="s">
        <v>3</v>
      </c>
      <c r="N358">
        <v>0</v>
      </c>
      <c r="O358">
        <v>1</v>
      </c>
      <c r="P358" t="s">
        <v>3</v>
      </c>
    </row>
    <row r="359" spans="1:16" x14ac:dyDescent="0.2">
      <c r="A359">
        <v>70</v>
      </c>
      <c r="B359">
        <v>1</v>
      </c>
      <c r="D359">
        <v>1</v>
      </c>
      <c r="E359" t="s">
        <v>236</v>
      </c>
      <c r="F359" t="s">
        <v>237</v>
      </c>
      <c r="G359">
        <v>0.9</v>
      </c>
      <c r="H359">
        <v>1</v>
      </c>
      <c r="I359" t="s">
        <v>238</v>
      </c>
      <c r="J359">
        <v>0</v>
      </c>
      <c r="K359">
        <v>0</v>
      </c>
      <c r="L359" t="s">
        <v>3</v>
      </c>
      <c r="M359" t="s">
        <v>3</v>
      </c>
      <c r="N359">
        <v>0</v>
      </c>
      <c r="O359">
        <v>0.9</v>
      </c>
      <c r="P359" t="s">
        <v>239</v>
      </c>
    </row>
    <row r="360" spans="1:16" x14ac:dyDescent="0.2">
      <c r="A360">
        <v>70</v>
      </c>
      <c r="B360">
        <v>1</v>
      </c>
      <c r="D360">
        <v>2</v>
      </c>
      <c r="E360" t="s">
        <v>240</v>
      </c>
      <c r="F360" t="s">
        <v>241</v>
      </c>
      <c r="G360">
        <v>0.85</v>
      </c>
      <c r="H360">
        <v>1</v>
      </c>
      <c r="I360" t="s">
        <v>242</v>
      </c>
      <c r="J360">
        <v>0</v>
      </c>
      <c r="K360">
        <v>0</v>
      </c>
      <c r="L360" t="s">
        <v>3</v>
      </c>
      <c r="M360" t="s">
        <v>3</v>
      </c>
      <c r="N360">
        <v>0</v>
      </c>
      <c r="O360">
        <v>0.85</v>
      </c>
      <c r="P360" t="s">
        <v>243</v>
      </c>
    </row>
    <row r="361" spans="1:16" x14ac:dyDescent="0.2">
      <c r="A361">
        <v>70</v>
      </c>
      <c r="B361">
        <v>1</v>
      </c>
      <c r="D361">
        <v>3</v>
      </c>
      <c r="E361" t="s">
        <v>244</v>
      </c>
      <c r="F361" t="s">
        <v>245</v>
      </c>
      <c r="G361">
        <v>1.03</v>
      </c>
      <c r="H361">
        <v>0</v>
      </c>
      <c r="I361" t="s">
        <v>3</v>
      </c>
      <c r="J361">
        <v>0</v>
      </c>
      <c r="K361">
        <v>0</v>
      </c>
      <c r="L361" t="s">
        <v>3</v>
      </c>
      <c r="M361" t="s">
        <v>3</v>
      </c>
      <c r="N361">
        <v>0</v>
      </c>
      <c r="O361">
        <v>1.03</v>
      </c>
      <c r="P361" t="s">
        <v>246</v>
      </c>
    </row>
    <row r="362" spans="1:16" x14ac:dyDescent="0.2">
      <c r="A362">
        <v>70</v>
      </c>
      <c r="B362">
        <v>1</v>
      </c>
      <c r="D362">
        <v>4</v>
      </c>
      <c r="E362" t="s">
        <v>247</v>
      </c>
      <c r="F362" t="s">
        <v>248</v>
      </c>
      <c r="G362">
        <v>1.1499999999999999</v>
      </c>
      <c r="H362">
        <v>0</v>
      </c>
      <c r="I362" t="s">
        <v>3</v>
      </c>
      <c r="J362">
        <v>0</v>
      </c>
      <c r="K362">
        <v>0</v>
      </c>
      <c r="L362" t="s">
        <v>3</v>
      </c>
      <c r="M362" t="s">
        <v>3</v>
      </c>
      <c r="N362">
        <v>0</v>
      </c>
      <c r="O362">
        <v>1.1499999999999999</v>
      </c>
      <c r="P362" t="s">
        <v>249</v>
      </c>
    </row>
    <row r="363" spans="1:16" x14ac:dyDescent="0.2">
      <c r="A363">
        <v>70</v>
      </c>
      <c r="B363">
        <v>1</v>
      </c>
      <c r="D363">
        <v>5</v>
      </c>
      <c r="E363" t="s">
        <v>250</v>
      </c>
      <c r="F363" t="s">
        <v>251</v>
      </c>
      <c r="G363">
        <v>7</v>
      </c>
      <c r="H363">
        <v>0</v>
      </c>
      <c r="I363" t="s">
        <v>3</v>
      </c>
      <c r="J363">
        <v>0</v>
      </c>
      <c r="K363">
        <v>0</v>
      </c>
      <c r="L363" t="s">
        <v>3</v>
      </c>
      <c r="M363" t="s">
        <v>3</v>
      </c>
      <c r="N363">
        <v>0</v>
      </c>
      <c r="O363">
        <v>7</v>
      </c>
      <c r="P363" t="s">
        <v>3</v>
      </c>
    </row>
    <row r="364" spans="1:16" x14ac:dyDescent="0.2">
      <c r="A364">
        <v>70</v>
      </c>
      <c r="B364">
        <v>1</v>
      </c>
      <c r="D364">
        <v>6</v>
      </c>
      <c r="E364" t="s">
        <v>252</v>
      </c>
      <c r="F364" t="s">
        <v>3</v>
      </c>
      <c r="G364">
        <v>2</v>
      </c>
      <c r="H364">
        <v>0</v>
      </c>
      <c r="I364" t="s">
        <v>3</v>
      </c>
      <c r="J364">
        <v>0</v>
      </c>
      <c r="K364">
        <v>0</v>
      </c>
      <c r="L364" t="s">
        <v>3</v>
      </c>
      <c r="M364" t="s">
        <v>3</v>
      </c>
      <c r="N364">
        <v>0</v>
      </c>
      <c r="O364">
        <v>2</v>
      </c>
      <c r="P364" t="s">
        <v>3</v>
      </c>
    </row>
    <row r="366" spans="1:16" x14ac:dyDescent="0.2">
      <c r="A366">
        <v>-1</v>
      </c>
    </row>
    <row r="368" spans="1:16" x14ac:dyDescent="0.2">
      <c r="A368" s="4">
        <v>75</v>
      </c>
      <c r="B368" s="4" t="s">
        <v>253</v>
      </c>
      <c r="C368" s="4">
        <v>2024</v>
      </c>
      <c r="D368" s="4">
        <v>0</v>
      </c>
      <c r="E368" s="4">
        <v>12</v>
      </c>
      <c r="F368" s="4"/>
      <c r="G368" s="4">
        <v>0</v>
      </c>
      <c r="H368" s="4">
        <v>1</v>
      </c>
      <c r="I368" s="4">
        <v>0</v>
      </c>
      <c r="J368" s="4">
        <v>1</v>
      </c>
      <c r="K368" s="4">
        <v>0</v>
      </c>
      <c r="L368" s="4">
        <v>0</v>
      </c>
      <c r="M368" s="4">
        <v>1</v>
      </c>
      <c r="N368" s="4">
        <v>64926383</v>
      </c>
      <c r="O368" s="4">
        <v>1</v>
      </c>
    </row>
    <row r="369" spans="1:50" x14ac:dyDescent="0.2">
      <c r="A369" s="6">
        <v>1</v>
      </c>
      <c r="B369" s="6" t="s">
        <v>254</v>
      </c>
      <c r="C369" s="6" t="s">
        <v>255</v>
      </c>
      <c r="D369" s="6">
        <v>2024</v>
      </c>
      <c r="E369" s="6">
        <v>12</v>
      </c>
      <c r="F369" s="6">
        <v>1</v>
      </c>
      <c r="G369" s="6">
        <v>1</v>
      </c>
      <c r="H369" s="6">
        <v>0</v>
      </c>
      <c r="I369" s="6">
        <v>2</v>
      </c>
      <c r="J369" s="6">
        <v>1</v>
      </c>
      <c r="K369" s="6">
        <v>9.66</v>
      </c>
      <c r="L369" s="6">
        <v>6.74</v>
      </c>
      <c r="M369" s="6">
        <v>13.39</v>
      </c>
      <c r="N369" s="6">
        <v>1</v>
      </c>
      <c r="O369" s="6">
        <v>9.66</v>
      </c>
      <c r="P369" s="6">
        <v>6.74</v>
      </c>
      <c r="Q369" s="6">
        <v>13.39</v>
      </c>
      <c r="R369" s="6" t="s">
        <v>3</v>
      </c>
      <c r="S369" s="6" t="s">
        <v>3</v>
      </c>
      <c r="T369" s="6" t="s">
        <v>3</v>
      </c>
      <c r="U369" s="6" t="s">
        <v>3</v>
      </c>
      <c r="V369" s="6" t="s">
        <v>3</v>
      </c>
      <c r="W369" s="6" t="s">
        <v>3</v>
      </c>
      <c r="X369" s="6" t="s">
        <v>3</v>
      </c>
      <c r="Y369" s="6" t="s">
        <v>3</v>
      </c>
      <c r="Z369" s="6" t="s">
        <v>3</v>
      </c>
      <c r="AA369" s="6" t="s">
        <v>3</v>
      </c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>
        <v>64926384</v>
      </c>
      <c r="AO369" s="6"/>
      <c r="AP369" s="6"/>
      <c r="AQ369" s="6"/>
      <c r="AR369" s="6"/>
      <c r="AS369" s="6"/>
      <c r="AT369" s="6"/>
      <c r="AU369" s="6"/>
      <c r="AV369" s="6"/>
      <c r="AW369" s="6"/>
      <c r="AX369" s="6"/>
    </row>
    <row r="370" spans="1:50" x14ac:dyDescent="0.2">
      <c r="A370" s="4">
        <v>75</v>
      </c>
      <c r="B370" s="4" t="s">
        <v>256</v>
      </c>
      <c r="C370" s="4">
        <v>2000</v>
      </c>
      <c r="D370" s="4">
        <v>0</v>
      </c>
      <c r="E370" s="4">
        <v>1</v>
      </c>
      <c r="F370" s="4"/>
      <c r="G370" s="4">
        <v>0</v>
      </c>
      <c r="H370" s="4">
        <v>1</v>
      </c>
      <c r="I370" s="4">
        <v>0</v>
      </c>
      <c r="J370" s="4">
        <v>1</v>
      </c>
      <c r="K370" s="4">
        <v>0</v>
      </c>
      <c r="L370" s="4">
        <v>0</v>
      </c>
      <c r="M370" s="4">
        <v>0</v>
      </c>
      <c r="N370" s="4">
        <v>64926385</v>
      </c>
      <c r="O370" s="4">
        <v>2</v>
      </c>
    </row>
    <row r="374" spans="1:50" x14ac:dyDescent="0.2">
      <c r="A374">
        <v>65</v>
      </c>
      <c r="C374">
        <v>1</v>
      </c>
      <c r="D374">
        <v>0</v>
      </c>
      <c r="E37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257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64926383</v>
      </c>
      <c r="E14" s="1">
        <v>64926385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19</v>
      </c>
      <c r="D16" s="7" t="s">
        <v>20</v>
      </c>
      <c r="E16" s="8">
        <f>ROUND((Source!P299)/1000,2)</f>
        <v>7250.4</v>
      </c>
      <c r="F16" s="8">
        <f>ROUND((Source!P300)/1000,2)</f>
        <v>0</v>
      </c>
      <c r="G16" s="8">
        <f>ROUND((Source!P291)/1000,2)</f>
        <v>0</v>
      </c>
      <c r="H16" s="8">
        <f>ROUND((Source!P301)/1000+(Source!P302)/1000,2)</f>
        <v>0</v>
      </c>
      <c r="I16" s="8">
        <f>E16+F16+G16+H16</f>
        <v>7250.4</v>
      </c>
      <c r="J16" s="8">
        <f>ROUND((Source!P297+Source!P296)/1000,2)</f>
        <v>1870.84</v>
      </c>
      <c r="K16" s="8">
        <v>6378.59</v>
      </c>
      <c r="L16" s="8">
        <v>0</v>
      </c>
      <c r="M16" s="8">
        <v>0</v>
      </c>
      <c r="N16" s="8">
        <f>I16+L16+M16</f>
        <v>7250.4</v>
      </c>
      <c r="T16" s="9">
        <f>ROUND((Source!F299)/1000,2)</f>
        <v>287.92</v>
      </c>
      <c r="U16" s="9">
        <f>ROUND((Source!F300)/1000,2)</f>
        <v>0</v>
      </c>
      <c r="V16" s="9">
        <f>ROUND((Source!F291)/1000,2)</f>
        <v>0</v>
      </c>
      <c r="W16" s="9">
        <f>ROUND((Source!F301)/1000+(Source!F302)/1000,2)</f>
        <v>0</v>
      </c>
      <c r="X16" s="9">
        <f>T16+U16+V16+W16</f>
        <v>287.92</v>
      </c>
      <c r="Y16" s="9">
        <f>ROUND((Source!F297+Source!F296)/1000,2)</f>
        <v>36.729999999999997</v>
      </c>
      <c r="Z16" s="9">
        <v>372.04</v>
      </c>
      <c r="AA16" s="9">
        <v>0</v>
      </c>
      <c r="AB16" s="9">
        <v>0</v>
      </c>
      <c r="AC16" s="9">
        <f>X16+AA16+AB16</f>
        <v>287.92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4689798</v>
      </c>
      <c r="AU16" s="8">
        <v>1688795</v>
      </c>
      <c r="AV16" s="8">
        <v>0</v>
      </c>
      <c r="AW16" s="8">
        <v>0</v>
      </c>
      <c r="AX16" s="8">
        <v>0</v>
      </c>
      <c r="AY16" s="8">
        <v>578236</v>
      </c>
      <c r="AZ16" s="8">
        <v>178024</v>
      </c>
      <c r="BA16" s="8">
        <v>1692812</v>
      </c>
      <c r="BB16" s="8">
        <v>7250400</v>
      </c>
      <c r="BC16" s="8">
        <v>0</v>
      </c>
      <c r="BD16" s="8">
        <v>0</v>
      </c>
      <c r="BE16" s="8">
        <v>0</v>
      </c>
      <c r="BF16" s="8">
        <v>3995.3063557</v>
      </c>
      <c r="BG16" s="8">
        <v>283.28730489999998</v>
      </c>
      <c r="BH16" s="8">
        <v>22</v>
      </c>
      <c r="BI16" s="8">
        <v>1723731</v>
      </c>
      <c r="BJ16" s="8">
        <v>836871</v>
      </c>
      <c r="BK16" s="8">
        <v>7250400</v>
      </c>
      <c r="BR16" s="9">
        <v>237642.31</v>
      </c>
      <c r="BS16" s="9">
        <v>134398</v>
      </c>
      <c r="BT16" s="9">
        <v>0</v>
      </c>
      <c r="BU16" s="9">
        <v>0</v>
      </c>
      <c r="BV16" s="9">
        <v>0</v>
      </c>
      <c r="BW16" s="9">
        <v>35493.07</v>
      </c>
      <c r="BX16" s="9">
        <v>3495.4800000000005</v>
      </c>
      <c r="BY16" s="9">
        <v>33238.030000000006</v>
      </c>
      <c r="BZ16" s="9">
        <v>287919.18</v>
      </c>
      <c r="CA16" s="9">
        <v>0</v>
      </c>
      <c r="CB16" s="9">
        <v>0</v>
      </c>
      <c r="CC16" s="9">
        <v>0</v>
      </c>
      <c r="CD16" s="9">
        <v>3995.3063557</v>
      </c>
      <c r="CE16" s="9">
        <v>283.28730489999998</v>
      </c>
      <c r="CF16" s="9">
        <v>22.17</v>
      </c>
      <c r="CG16" s="9">
        <v>33845.11</v>
      </c>
      <c r="CH16" s="9">
        <v>16431.759999999998</v>
      </c>
      <c r="CI16" s="9">
        <v>287919.18</v>
      </c>
    </row>
    <row r="18" spans="1:29" x14ac:dyDescent="0.2">
      <c r="A18">
        <v>51</v>
      </c>
      <c r="E18">
        <v>7250.4</v>
      </c>
      <c r="F18">
        <v>0</v>
      </c>
      <c r="G18">
        <v>0</v>
      </c>
      <c r="H18">
        <v>0</v>
      </c>
      <c r="I18">
        <v>7250.4</v>
      </c>
      <c r="J18">
        <v>1870.84</v>
      </c>
      <c r="K18">
        <v>6378.59</v>
      </c>
      <c r="L18">
        <v>0</v>
      </c>
      <c r="M18">
        <v>0</v>
      </c>
      <c r="N18">
        <v>7250.4</v>
      </c>
      <c r="T18">
        <v>287.92</v>
      </c>
      <c r="U18">
        <v>0</v>
      </c>
      <c r="V18">
        <v>0</v>
      </c>
      <c r="W18">
        <v>0</v>
      </c>
      <c r="X18">
        <v>287.92</v>
      </c>
      <c r="Y18">
        <v>36.729999999999997</v>
      </c>
      <c r="Z18">
        <v>372.04</v>
      </c>
      <c r="AA18">
        <v>0</v>
      </c>
      <c r="AB18">
        <v>0</v>
      </c>
      <c r="AC18">
        <v>287.92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4689798</v>
      </c>
      <c r="G20" s="5" t="s">
        <v>75</v>
      </c>
      <c r="H20" s="5" t="s">
        <v>76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237642.31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1688795</v>
      </c>
      <c r="G21" s="5" t="s">
        <v>77</v>
      </c>
      <c r="H21" s="5" t="s">
        <v>78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134398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79</v>
      </c>
      <c r="H22" s="5" t="s">
        <v>80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1688795</v>
      </c>
      <c r="G23" s="5" t="s">
        <v>81</v>
      </c>
      <c r="H23" s="5" t="s">
        <v>82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134398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1688795</v>
      </c>
      <c r="G24" s="5" t="s">
        <v>83</v>
      </c>
      <c r="H24" s="5" t="s">
        <v>84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134398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85</v>
      </c>
      <c r="H25" s="5" t="s">
        <v>86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1688795</v>
      </c>
      <c r="G26" s="5" t="s">
        <v>87</v>
      </c>
      <c r="H26" s="5" t="s">
        <v>88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134398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89</v>
      </c>
      <c r="H27" s="5" t="s">
        <v>90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91</v>
      </c>
      <c r="H28" s="5" t="s">
        <v>92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93</v>
      </c>
      <c r="H29" s="5" t="s">
        <v>94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578236</v>
      </c>
      <c r="G30" s="5" t="s">
        <v>95</v>
      </c>
      <c r="H30" s="5" t="s">
        <v>96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35493.070000000007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97</v>
      </c>
      <c r="H31" s="5" t="s">
        <v>98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178024</v>
      </c>
      <c r="G32" s="5" t="s">
        <v>99</v>
      </c>
      <c r="H32" s="5" t="s">
        <v>100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3495.4800000000005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1692812</v>
      </c>
      <c r="G33" s="5" t="s">
        <v>101</v>
      </c>
      <c r="H33" s="5" t="s">
        <v>102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33238.03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103</v>
      </c>
      <c r="H34" s="5" t="s">
        <v>104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7250400</v>
      </c>
      <c r="G35" s="5" t="s">
        <v>105</v>
      </c>
      <c r="H35" s="5" t="s">
        <v>106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287919.18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107</v>
      </c>
      <c r="H36" s="5" t="s">
        <v>108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109</v>
      </c>
      <c r="H37" s="5" t="s">
        <v>110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111</v>
      </c>
      <c r="H38" s="5" t="s">
        <v>112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113</v>
      </c>
      <c r="H39" s="5" t="s">
        <v>114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3995.3063557</v>
      </c>
      <c r="G40" s="5" t="s">
        <v>115</v>
      </c>
      <c r="H40" s="5" t="s">
        <v>116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3995.3063557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283.28730489999998</v>
      </c>
      <c r="G41" s="5" t="s">
        <v>117</v>
      </c>
      <c r="H41" s="5" t="s">
        <v>118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283.28730489999998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22</v>
      </c>
      <c r="G42" s="5" t="s">
        <v>119</v>
      </c>
      <c r="H42" s="5" t="s">
        <v>120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22.17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729955</v>
      </c>
      <c r="G43" s="5" t="s">
        <v>121</v>
      </c>
      <c r="H43" s="5" t="s">
        <v>122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34513.21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1723731</v>
      </c>
      <c r="G44" s="5" t="s">
        <v>123</v>
      </c>
      <c r="H44" s="5" t="s">
        <v>124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33845.11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836871</v>
      </c>
      <c r="G45" s="5" t="s">
        <v>125</v>
      </c>
      <c r="H45" s="5" t="s">
        <v>126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16431.759999999998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7250400</v>
      </c>
      <c r="G46" s="5" t="s">
        <v>127</v>
      </c>
      <c r="H46" s="5" t="s">
        <v>128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287919.18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253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1</v>
      </c>
      <c r="K51" s="4">
        <v>0</v>
      </c>
      <c r="L51" s="4">
        <v>0</v>
      </c>
      <c r="M51" s="4">
        <v>1</v>
      </c>
      <c r="N51" s="4">
        <v>64926383</v>
      </c>
      <c r="O51" s="4">
        <v>1</v>
      </c>
    </row>
    <row r="52" spans="1:50" x14ac:dyDescent="0.2">
      <c r="A52" s="6">
        <v>1</v>
      </c>
      <c r="B52" s="6" t="s">
        <v>254</v>
      </c>
      <c r="C52" s="6" t="s">
        <v>255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9.66</v>
      </c>
      <c r="L52" s="6">
        <v>6.74</v>
      </c>
      <c r="M52" s="6">
        <v>13.39</v>
      </c>
      <c r="N52" s="6">
        <v>1</v>
      </c>
      <c r="O52" s="6">
        <v>9.66</v>
      </c>
      <c r="P52" s="6">
        <v>6.74</v>
      </c>
      <c r="Q52" s="6">
        <v>13.39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64926384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256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64926385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3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64926385</v>
      </c>
      <c r="C1">
        <v>64926796</v>
      </c>
      <c r="D1">
        <v>18406804</v>
      </c>
      <c r="E1">
        <v>1</v>
      </c>
      <c r="F1">
        <v>1</v>
      </c>
      <c r="G1">
        <v>1</v>
      </c>
      <c r="H1">
        <v>1</v>
      </c>
      <c r="I1" t="s">
        <v>258</v>
      </c>
      <c r="J1" t="s">
        <v>3</v>
      </c>
      <c r="K1" t="s">
        <v>259</v>
      </c>
      <c r="L1">
        <v>1369</v>
      </c>
      <c r="N1">
        <v>1013</v>
      </c>
      <c r="O1" t="s">
        <v>260</v>
      </c>
      <c r="P1" t="s">
        <v>260</v>
      </c>
      <c r="Q1">
        <v>1</v>
      </c>
      <c r="W1">
        <v>0</v>
      </c>
      <c r="X1">
        <v>254330056</v>
      </c>
      <c r="Y1">
        <f t="shared" ref="Y1:Y10" si="0">(AT1*ROUND(1.2,7))</f>
        <v>8.2679999999999989</v>
      </c>
      <c r="AA1">
        <v>0</v>
      </c>
      <c r="AB1">
        <v>0</v>
      </c>
      <c r="AC1">
        <v>0</v>
      </c>
      <c r="AD1">
        <v>7.8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6.89</v>
      </c>
      <c r="AU1" t="s">
        <v>30</v>
      </c>
      <c r="AV1">
        <v>1</v>
      </c>
      <c r="AW1">
        <v>2</v>
      </c>
      <c r="AX1">
        <v>64926800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100</v>
      </c>
      <c r="CV1">
        <f>ROUND(Y1*Source!I28,7)</f>
        <v>15.3168007</v>
      </c>
      <c r="CW1">
        <v>0</v>
      </c>
      <c r="CX1">
        <f>ROUND(Y1*Source!I28,7)</f>
        <v>15.3168007</v>
      </c>
      <c r="CY1">
        <f>AD1</f>
        <v>7.8</v>
      </c>
      <c r="CZ1">
        <f>AH1</f>
        <v>7.8</v>
      </c>
      <c r="DA1">
        <f>AL1</f>
        <v>1</v>
      </c>
      <c r="DB1">
        <f t="shared" ref="DB1:DB10" si="1">ROUND((ROUND(AT1*CZ1,2)*ROUND(1.2,7)),2)</f>
        <v>64.489999999999995</v>
      </c>
      <c r="DC1">
        <f t="shared" ref="DC1:DC10" si="2">ROUND((ROUND(AT1*AG1,2)*ROUND(1.2,7)),2)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119.47</v>
      </c>
      <c r="DJ1">
        <f>DI1</f>
        <v>119.47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64926385</v>
      </c>
      <c r="C2">
        <v>64926796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38</v>
      </c>
      <c r="J2" t="s">
        <v>3</v>
      </c>
      <c r="K2" t="s">
        <v>261</v>
      </c>
      <c r="L2">
        <v>608254</v>
      </c>
      <c r="N2">
        <v>1013</v>
      </c>
      <c r="O2" t="s">
        <v>262</v>
      </c>
      <c r="P2" t="s">
        <v>262</v>
      </c>
      <c r="Q2">
        <v>1</v>
      </c>
      <c r="W2">
        <v>0</v>
      </c>
      <c r="X2">
        <v>-185737400</v>
      </c>
      <c r="Y2">
        <f t="shared" si="0"/>
        <v>17.988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14.99</v>
      </c>
      <c r="AU2" t="s">
        <v>29</v>
      </c>
      <c r="AV2">
        <v>2</v>
      </c>
      <c r="AW2">
        <v>2</v>
      </c>
      <c r="AX2">
        <v>64926801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33.323489500000001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64926385</v>
      </c>
      <c r="C3">
        <v>64926796</v>
      </c>
      <c r="D3">
        <v>29172767</v>
      </c>
      <c r="E3">
        <v>1</v>
      </c>
      <c r="F3">
        <v>1</v>
      </c>
      <c r="G3">
        <v>1</v>
      </c>
      <c r="H3">
        <v>2</v>
      </c>
      <c r="I3" t="s">
        <v>263</v>
      </c>
      <c r="J3" t="s">
        <v>264</v>
      </c>
      <c r="K3" t="s">
        <v>265</v>
      </c>
      <c r="L3">
        <v>1368</v>
      </c>
      <c r="N3">
        <v>1011</v>
      </c>
      <c r="O3" t="s">
        <v>266</v>
      </c>
      <c r="P3" t="s">
        <v>266</v>
      </c>
      <c r="Q3">
        <v>1</v>
      </c>
      <c r="W3">
        <v>0</v>
      </c>
      <c r="X3">
        <v>-1315042451</v>
      </c>
      <c r="Y3">
        <f t="shared" si="0"/>
        <v>17.988</v>
      </c>
      <c r="AA3">
        <v>0</v>
      </c>
      <c r="AB3">
        <v>136.4</v>
      </c>
      <c r="AC3">
        <v>13.5</v>
      </c>
      <c r="AD3">
        <v>0</v>
      </c>
      <c r="AE3">
        <v>0</v>
      </c>
      <c r="AF3">
        <v>136.4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14.99</v>
      </c>
      <c r="AU3" t="s">
        <v>29</v>
      </c>
      <c r="AV3">
        <v>0</v>
      </c>
      <c r="AW3">
        <v>2</v>
      </c>
      <c r="AX3">
        <v>64926802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33.323489500000001</v>
      </c>
      <c r="CY3">
        <f>AB3</f>
        <v>136.4</v>
      </c>
      <c r="CZ3">
        <f>AF3</f>
        <v>136.4</v>
      </c>
      <c r="DA3">
        <f>AJ3</f>
        <v>1</v>
      </c>
      <c r="DB3">
        <f t="shared" si="1"/>
        <v>2453.5700000000002</v>
      </c>
      <c r="DC3">
        <f t="shared" si="2"/>
        <v>242.84</v>
      </c>
      <c r="DD3" t="s">
        <v>3</v>
      </c>
      <c r="DE3" t="s">
        <v>3</v>
      </c>
      <c r="DF3">
        <f>ROUND(ROUND(AE3,2)*CX3,2)</f>
        <v>0</v>
      </c>
      <c r="DG3">
        <f>ROUND(ROUND(AF3,2)*CX3,2)</f>
        <v>4545.32</v>
      </c>
      <c r="DH3">
        <f>ROUND(ROUND(AG3,2)*CX3,2)</f>
        <v>449.87</v>
      </c>
      <c r="DI3">
        <f>ROUND(ROUND(AH3,2)*CX3,2)</f>
        <v>0</v>
      </c>
      <c r="DJ3">
        <f>DG3</f>
        <v>4545.32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64926383</v>
      </c>
      <c r="C4">
        <v>64926796</v>
      </c>
      <c r="D4">
        <v>18406804</v>
      </c>
      <c r="E4">
        <v>1</v>
      </c>
      <c r="F4">
        <v>1</v>
      </c>
      <c r="G4">
        <v>1</v>
      </c>
      <c r="H4">
        <v>1</v>
      </c>
      <c r="I4" t="s">
        <v>258</v>
      </c>
      <c r="J4" t="s">
        <v>3</v>
      </c>
      <c r="K4" t="s">
        <v>259</v>
      </c>
      <c r="L4">
        <v>1369</v>
      </c>
      <c r="N4">
        <v>1013</v>
      </c>
      <c r="O4" t="s">
        <v>260</v>
      </c>
      <c r="P4" t="s">
        <v>260</v>
      </c>
      <c r="Q4">
        <v>1</v>
      </c>
      <c r="W4">
        <v>0</v>
      </c>
      <c r="X4">
        <v>254330056</v>
      </c>
      <c r="Y4">
        <f t="shared" si="0"/>
        <v>8.2679999999999989</v>
      </c>
      <c r="AA4">
        <v>0</v>
      </c>
      <c r="AB4">
        <v>0</v>
      </c>
      <c r="AC4">
        <v>0</v>
      </c>
      <c r="AD4">
        <v>7.8</v>
      </c>
      <c r="AE4">
        <v>0</v>
      </c>
      <c r="AF4">
        <v>0</v>
      </c>
      <c r="AG4">
        <v>0</v>
      </c>
      <c r="AH4">
        <v>7.8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6.89</v>
      </c>
      <c r="AU4" t="s">
        <v>30</v>
      </c>
      <c r="AV4">
        <v>1</v>
      </c>
      <c r="AW4">
        <v>2</v>
      </c>
      <c r="AX4">
        <v>64926800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ROUND(AT4*Source!I29*AH4*AL4,0)</f>
        <v>100</v>
      </c>
      <c r="CV4">
        <f>ROUND(Y4*Source!I29,7)</f>
        <v>15.3168007</v>
      </c>
      <c r="CW4">
        <v>0</v>
      </c>
      <c r="CX4">
        <f>ROUND(Y4*Source!I29,7)</f>
        <v>15.3168007</v>
      </c>
      <c r="CY4">
        <f>AD4</f>
        <v>7.8</v>
      </c>
      <c r="CZ4">
        <f>AH4</f>
        <v>7.8</v>
      </c>
      <c r="DA4">
        <f>AL4</f>
        <v>1</v>
      </c>
      <c r="DB4">
        <f t="shared" si="1"/>
        <v>64.489999999999995</v>
      </c>
      <c r="DC4">
        <f t="shared" si="2"/>
        <v>0</v>
      </c>
      <c r="DD4" t="s">
        <v>3</v>
      </c>
      <c r="DE4" t="s">
        <v>3</v>
      </c>
      <c r="DF4">
        <f>ROUND(ROUND(AE4,0)*CX4,0)</f>
        <v>0</v>
      </c>
      <c r="DG4">
        <f>ROUND(ROUND(AF4,0)*CX4,0)</f>
        <v>0</v>
      </c>
      <c r="DH4">
        <f>ROUND(ROUND(AG4,0)*CX4,0)</f>
        <v>0</v>
      </c>
      <c r="DI4">
        <f>ROUND(ROUND(AH4,0)*CX4,0)</f>
        <v>123</v>
      </c>
      <c r="DJ4">
        <f>DI4</f>
        <v>123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64926383</v>
      </c>
      <c r="C5">
        <v>64926796</v>
      </c>
      <c r="D5">
        <v>121548</v>
      </c>
      <c r="E5">
        <v>1</v>
      </c>
      <c r="F5">
        <v>1</v>
      </c>
      <c r="G5">
        <v>1</v>
      </c>
      <c r="H5">
        <v>1</v>
      </c>
      <c r="I5" t="s">
        <v>38</v>
      </c>
      <c r="J5" t="s">
        <v>3</v>
      </c>
      <c r="K5" t="s">
        <v>261</v>
      </c>
      <c r="L5">
        <v>608254</v>
      </c>
      <c r="N5">
        <v>1013</v>
      </c>
      <c r="O5" t="s">
        <v>262</v>
      </c>
      <c r="P5" t="s">
        <v>262</v>
      </c>
      <c r="Q5">
        <v>1</v>
      </c>
      <c r="W5">
        <v>0</v>
      </c>
      <c r="X5">
        <v>-185737400</v>
      </c>
      <c r="Y5">
        <f t="shared" si="0"/>
        <v>17.988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14.99</v>
      </c>
      <c r="AU5" t="s">
        <v>29</v>
      </c>
      <c r="AV5">
        <v>2</v>
      </c>
      <c r="AW5">
        <v>2</v>
      </c>
      <c r="AX5">
        <v>64926801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ROUND(Y5*Source!I29,7)</f>
        <v>33.323489500000001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>ROUND(ROUND(AE5,0)*CX5,0)</f>
        <v>0</v>
      </c>
      <c r="DG5">
        <f>ROUND(ROUND(AF5,0)*CX5,0)</f>
        <v>0</v>
      </c>
      <c r="DH5">
        <f>ROUND(ROUND(AG5,0)*CX5,0)</f>
        <v>0</v>
      </c>
      <c r="DI5">
        <f>ROUND(ROUND(AH5,0)*CX5,0)</f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64926383</v>
      </c>
      <c r="C6">
        <v>64926796</v>
      </c>
      <c r="D6">
        <v>29172767</v>
      </c>
      <c r="E6">
        <v>1</v>
      </c>
      <c r="F6">
        <v>1</v>
      </c>
      <c r="G6">
        <v>1</v>
      </c>
      <c r="H6">
        <v>2</v>
      </c>
      <c r="I6" t="s">
        <v>263</v>
      </c>
      <c r="J6" t="s">
        <v>264</v>
      </c>
      <c r="K6" t="s">
        <v>265</v>
      </c>
      <c r="L6">
        <v>1368</v>
      </c>
      <c r="N6">
        <v>1011</v>
      </c>
      <c r="O6" t="s">
        <v>266</v>
      </c>
      <c r="P6" t="s">
        <v>266</v>
      </c>
      <c r="Q6">
        <v>1</v>
      </c>
      <c r="W6">
        <v>0</v>
      </c>
      <c r="X6">
        <v>-1315042451</v>
      </c>
      <c r="Y6">
        <f t="shared" si="0"/>
        <v>17.988</v>
      </c>
      <c r="AA6">
        <v>0</v>
      </c>
      <c r="AB6">
        <v>1935.52</v>
      </c>
      <c r="AC6">
        <v>687.56</v>
      </c>
      <c r="AD6">
        <v>0</v>
      </c>
      <c r="AE6">
        <v>0</v>
      </c>
      <c r="AF6">
        <v>136.4</v>
      </c>
      <c r="AG6">
        <v>13.5</v>
      </c>
      <c r="AH6">
        <v>0</v>
      </c>
      <c r="AI6">
        <v>1</v>
      </c>
      <c r="AJ6">
        <v>14.19</v>
      </c>
      <c r="AK6">
        <v>50.93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14.99</v>
      </c>
      <c r="AU6" t="s">
        <v>29</v>
      </c>
      <c r="AV6">
        <v>0</v>
      </c>
      <c r="AW6">
        <v>2</v>
      </c>
      <c r="AX6">
        <v>64926802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ROUND(Y6*Source!I29*DO6,7)</f>
        <v>0</v>
      </c>
      <c r="CX6">
        <f>ROUND(Y6*Source!I29,7)</f>
        <v>33.323489500000001</v>
      </c>
      <c r="CY6">
        <f>AB6</f>
        <v>1935.52</v>
      </c>
      <c r="CZ6">
        <f>AF6</f>
        <v>136.4</v>
      </c>
      <c r="DA6">
        <f>AJ6</f>
        <v>14.19</v>
      </c>
      <c r="DB6">
        <f t="shared" si="1"/>
        <v>2453.5700000000002</v>
      </c>
      <c r="DC6">
        <f t="shared" si="2"/>
        <v>242.84</v>
      </c>
      <c r="DD6" t="s">
        <v>3</v>
      </c>
      <c r="DE6" t="s">
        <v>3</v>
      </c>
      <c r="DF6">
        <f>ROUND(ROUND(AE6,0)*CX6,0)</f>
        <v>0</v>
      </c>
      <c r="DG6">
        <f>ROUND(ROUND(AF6*AJ6,0)*CX6,0)</f>
        <v>64514</v>
      </c>
      <c r="DH6">
        <f>ROUND(ROUND(AG6*AK6,0)*CX6,0)</f>
        <v>22927</v>
      </c>
      <c r="DI6">
        <f>ROUND(ROUND(AH6,0)*CX6,0)</f>
        <v>0</v>
      </c>
      <c r="DJ6">
        <f>DG6</f>
        <v>64514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64926385</v>
      </c>
      <c r="C7">
        <v>64926803</v>
      </c>
      <c r="D7">
        <v>18406804</v>
      </c>
      <c r="E7">
        <v>1</v>
      </c>
      <c r="F7">
        <v>1</v>
      </c>
      <c r="G7">
        <v>1</v>
      </c>
      <c r="H7">
        <v>1</v>
      </c>
      <c r="I7" t="s">
        <v>258</v>
      </c>
      <c r="J7" t="s">
        <v>3</v>
      </c>
      <c r="K7" t="s">
        <v>259</v>
      </c>
      <c r="L7">
        <v>1369</v>
      </c>
      <c r="N7">
        <v>1013</v>
      </c>
      <c r="O7" t="s">
        <v>260</v>
      </c>
      <c r="P7" t="s">
        <v>260</v>
      </c>
      <c r="Q7">
        <v>1</v>
      </c>
      <c r="W7">
        <v>0</v>
      </c>
      <c r="X7">
        <v>254330056</v>
      </c>
      <c r="Y7">
        <f t="shared" si="0"/>
        <v>9.6</v>
      </c>
      <c r="AA7">
        <v>0</v>
      </c>
      <c r="AB7">
        <v>0</v>
      </c>
      <c r="AC7">
        <v>0</v>
      </c>
      <c r="AD7">
        <v>7.8</v>
      </c>
      <c r="AE7">
        <v>0</v>
      </c>
      <c r="AF7">
        <v>0</v>
      </c>
      <c r="AG7">
        <v>0</v>
      </c>
      <c r="AH7">
        <v>7.8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8</v>
      </c>
      <c r="AU7" t="s">
        <v>29</v>
      </c>
      <c r="AV7">
        <v>1</v>
      </c>
      <c r="AW7">
        <v>2</v>
      </c>
      <c r="AX7">
        <v>64926809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ROUND(AT7*Source!I30*AH7*AL7,0)</f>
        <v>78</v>
      </c>
      <c r="CV7">
        <f>ROUND(Y7*Source!I30,7)</f>
        <v>11.947008</v>
      </c>
      <c r="CW7">
        <v>0</v>
      </c>
      <c r="CX7">
        <f>ROUND(Y7*Source!I30,7)</f>
        <v>11.947008</v>
      </c>
      <c r="CY7">
        <f>AD7</f>
        <v>7.8</v>
      </c>
      <c r="CZ7">
        <f>AH7</f>
        <v>7.8</v>
      </c>
      <c r="DA7">
        <f>AL7</f>
        <v>1</v>
      </c>
      <c r="DB7">
        <f t="shared" si="1"/>
        <v>74.88</v>
      </c>
      <c r="DC7">
        <f t="shared" si="2"/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0</v>
      </c>
      <c r="DH7">
        <f>ROUND(ROUND(AG7,2)*CX7,2)</f>
        <v>0</v>
      </c>
      <c r="DI7">
        <f>ROUND(ROUND(AH7,2)*CX7,2)</f>
        <v>93.19</v>
      </c>
      <c r="DJ7">
        <f>DI7</f>
        <v>93.19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ROW(Source!A30)</f>
        <v>30</v>
      </c>
      <c r="B8">
        <v>64926385</v>
      </c>
      <c r="C8">
        <v>64926803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38</v>
      </c>
      <c r="J8" t="s">
        <v>3</v>
      </c>
      <c r="K8" t="s">
        <v>261</v>
      </c>
      <c r="L8">
        <v>608254</v>
      </c>
      <c r="N8">
        <v>1013</v>
      </c>
      <c r="O8" t="s">
        <v>262</v>
      </c>
      <c r="P8" t="s">
        <v>262</v>
      </c>
      <c r="Q8">
        <v>1</v>
      </c>
      <c r="W8">
        <v>0</v>
      </c>
      <c r="X8">
        <v>-185737400</v>
      </c>
      <c r="Y8">
        <f t="shared" si="0"/>
        <v>27.84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23.2</v>
      </c>
      <c r="AU8" t="s">
        <v>29</v>
      </c>
      <c r="AV8">
        <v>2</v>
      </c>
      <c r="AW8">
        <v>2</v>
      </c>
      <c r="AX8">
        <v>64926810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ROUND(Y8*Source!I30,7)</f>
        <v>34.646323199999998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>ROUND(ROUND(AE8,2)*CX8,2)</f>
        <v>0</v>
      </c>
      <c r="DG8">
        <f>ROUND(ROUND(AF8,2)*CX8,2)</f>
        <v>0</v>
      </c>
      <c r="DH8">
        <f>ROUND(ROUND(AG8,2)*CX8,2)</f>
        <v>0</v>
      </c>
      <c r="DI8">
        <f>ROUND(ROUND(AH8,2)*CX8,2)</f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ROW(Source!A30)</f>
        <v>30</v>
      </c>
      <c r="B9">
        <v>64926385</v>
      </c>
      <c r="C9">
        <v>64926803</v>
      </c>
      <c r="D9">
        <v>29172767</v>
      </c>
      <c r="E9">
        <v>1</v>
      </c>
      <c r="F9">
        <v>1</v>
      </c>
      <c r="G9">
        <v>1</v>
      </c>
      <c r="H9">
        <v>2</v>
      </c>
      <c r="I9" t="s">
        <v>263</v>
      </c>
      <c r="J9" t="s">
        <v>264</v>
      </c>
      <c r="K9" t="s">
        <v>265</v>
      </c>
      <c r="L9">
        <v>1368</v>
      </c>
      <c r="N9">
        <v>1011</v>
      </c>
      <c r="O9" t="s">
        <v>266</v>
      </c>
      <c r="P9" t="s">
        <v>266</v>
      </c>
      <c r="Q9">
        <v>1</v>
      </c>
      <c r="W9">
        <v>0</v>
      </c>
      <c r="X9">
        <v>-1315042451</v>
      </c>
      <c r="Y9">
        <f t="shared" si="0"/>
        <v>21.24</v>
      </c>
      <c r="AA9">
        <v>0</v>
      </c>
      <c r="AB9">
        <v>136.4</v>
      </c>
      <c r="AC9">
        <v>13.5</v>
      </c>
      <c r="AD9">
        <v>0</v>
      </c>
      <c r="AE9">
        <v>0</v>
      </c>
      <c r="AF9">
        <v>136.4</v>
      </c>
      <c r="AG9">
        <v>13.5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17.7</v>
      </c>
      <c r="AU9" t="s">
        <v>29</v>
      </c>
      <c r="AV9">
        <v>0</v>
      </c>
      <c r="AW9">
        <v>2</v>
      </c>
      <c r="AX9">
        <v>64926811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ROUND(Y9*Source!I30*DO9,7)</f>
        <v>0</v>
      </c>
      <c r="CX9">
        <f>ROUND(Y9*Source!I30,7)</f>
        <v>26.432755199999999</v>
      </c>
      <c r="CY9">
        <f>AB9</f>
        <v>136.4</v>
      </c>
      <c r="CZ9">
        <f>AF9</f>
        <v>136.4</v>
      </c>
      <c r="DA9">
        <f>AJ9</f>
        <v>1</v>
      </c>
      <c r="DB9">
        <f t="shared" si="1"/>
        <v>2897.14</v>
      </c>
      <c r="DC9">
        <f t="shared" si="2"/>
        <v>286.74</v>
      </c>
      <c r="DD9" t="s">
        <v>3</v>
      </c>
      <c r="DE9" t="s">
        <v>3</v>
      </c>
      <c r="DF9">
        <f>ROUND(ROUND(AE9,2)*CX9,2)</f>
        <v>0</v>
      </c>
      <c r="DG9">
        <f>ROUND(ROUND(AF9,2)*CX9,2)</f>
        <v>3605.43</v>
      </c>
      <c r="DH9">
        <f>ROUND(ROUND(AG9,2)*CX9,2)</f>
        <v>356.84</v>
      </c>
      <c r="DI9">
        <f>ROUND(ROUND(AH9,2)*CX9,2)</f>
        <v>0</v>
      </c>
      <c r="DJ9">
        <f>DG9</f>
        <v>3605.43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64926385</v>
      </c>
      <c r="C10">
        <v>64926803</v>
      </c>
      <c r="D10">
        <v>29172871</v>
      </c>
      <c r="E10">
        <v>1</v>
      </c>
      <c r="F10">
        <v>1</v>
      </c>
      <c r="G10">
        <v>1</v>
      </c>
      <c r="H10">
        <v>2</v>
      </c>
      <c r="I10" t="s">
        <v>267</v>
      </c>
      <c r="J10" t="s">
        <v>268</v>
      </c>
      <c r="K10" t="s">
        <v>269</v>
      </c>
      <c r="L10">
        <v>1368</v>
      </c>
      <c r="N10">
        <v>1011</v>
      </c>
      <c r="O10" t="s">
        <v>266</v>
      </c>
      <c r="P10" t="s">
        <v>266</v>
      </c>
      <c r="Q10">
        <v>1</v>
      </c>
      <c r="W10">
        <v>0</v>
      </c>
      <c r="X10">
        <v>-229935220</v>
      </c>
      <c r="Y10">
        <f t="shared" si="0"/>
        <v>6.6</v>
      </c>
      <c r="AA10">
        <v>0</v>
      </c>
      <c r="AB10">
        <v>80.010000000000005</v>
      </c>
      <c r="AC10">
        <v>13.5</v>
      </c>
      <c r="AD10">
        <v>0</v>
      </c>
      <c r="AE10">
        <v>0</v>
      </c>
      <c r="AF10">
        <v>80.010000000000005</v>
      </c>
      <c r="AG10">
        <v>13.5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5.5</v>
      </c>
      <c r="AU10" t="s">
        <v>29</v>
      </c>
      <c r="AV10">
        <v>0</v>
      </c>
      <c r="AW10">
        <v>2</v>
      </c>
      <c r="AX10">
        <v>64926812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ROUND(Y10*Source!I30*DO10,7)</f>
        <v>0</v>
      </c>
      <c r="CX10">
        <f>ROUND(Y10*Source!I30,7)</f>
        <v>8.2135680000000004</v>
      </c>
      <c r="CY10">
        <f>AB10</f>
        <v>80.010000000000005</v>
      </c>
      <c r="CZ10">
        <f>AF10</f>
        <v>80.010000000000005</v>
      </c>
      <c r="DA10">
        <f>AJ10</f>
        <v>1</v>
      </c>
      <c r="DB10">
        <f t="shared" si="1"/>
        <v>528.07000000000005</v>
      </c>
      <c r="DC10">
        <f t="shared" si="2"/>
        <v>89.1</v>
      </c>
      <c r="DD10" t="s">
        <v>3</v>
      </c>
      <c r="DE10" t="s">
        <v>3</v>
      </c>
      <c r="DF10">
        <f>ROUND(ROUND(AE10,2)*CX10,2)</f>
        <v>0</v>
      </c>
      <c r="DG10">
        <f>ROUND(ROUND(AF10,2)*CX10,2)</f>
        <v>657.17</v>
      </c>
      <c r="DH10">
        <f>ROUND(ROUND(AG10,2)*CX10,2)</f>
        <v>110.88</v>
      </c>
      <c r="DI10">
        <f>ROUND(ROUND(AH10,2)*CX10,2)</f>
        <v>0</v>
      </c>
      <c r="DJ10">
        <f>DG10</f>
        <v>657.17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64926385</v>
      </c>
      <c r="C11">
        <v>64926803</v>
      </c>
      <c r="D11">
        <v>29149504</v>
      </c>
      <c r="E11">
        <v>1</v>
      </c>
      <c r="F11">
        <v>1</v>
      </c>
      <c r="G11">
        <v>1</v>
      </c>
      <c r="H11">
        <v>3</v>
      </c>
      <c r="I11" t="s">
        <v>270</v>
      </c>
      <c r="J11" t="s">
        <v>271</v>
      </c>
      <c r="K11" t="s">
        <v>272</v>
      </c>
      <c r="L11">
        <v>1339</v>
      </c>
      <c r="N11">
        <v>1007</v>
      </c>
      <c r="O11" t="s">
        <v>143</v>
      </c>
      <c r="P11" t="s">
        <v>143</v>
      </c>
      <c r="Q11">
        <v>1</v>
      </c>
      <c r="W11">
        <v>0</v>
      </c>
      <c r="X11">
        <v>1436570817</v>
      </c>
      <c r="Y11">
        <f>AT11</f>
        <v>0.04</v>
      </c>
      <c r="AA11">
        <v>108.4</v>
      </c>
      <c r="AB11">
        <v>0</v>
      </c>
      <c r="AC11">
        <v>0</v>
      </c>
      <c r="AD11">
        <v>0</v>
      </c>
      <c r="AE11">
        <v>108.4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0.04</v>
      </c>
      <c r="AU11" t="s">
        <v>3</v>
      </c>
      <c r="AV11">
        <v>0</v>
      </c>
      <c r="AW11">
        <v>2</v>
      </c>
      <c r="AX11">
        <v>64926813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ROUND(Y11*Source!I30,7)</f>
        <v>4.9779200000000003E-2</v>
      </c>
      <c r="CY11">
        <f>AA11</f>
        <v>108.4</v>
      </c>
      <c r="CZ11">
        <f>AE11</f>
        <v>108.4</v>
      </c>
      <c r="DA11">
        <f>AI11</f>
        <v>1</v>
      </c>
      <c r="DB11">
        <f>ROUND(ROUND(AT11*CZ11,2),2)</f>
        <v>4.34</v>
      </c>
      <c r="DC11">
        <f>ROUND(ROUND(AT11*AG11,2),2)</f>
        <v>0</v>
      </c>
      <c r="DD11" t="s">
        <v>3</v>
      </c>
      <c r="DE11" t="s">
        <v>3</v>
      </c>
      <c r="DF11">
        <f>ROUND(ROUND(AE11,2)*CX11,2)</f>
        <v>5.4</v>
      </c>
      <c r="DG11">
        <f>ROUND(ROUND(AF11,2)*CX11,2)</f>
        <v>0</v>
      </c>
      <c r="DH11">
        <f>ROUND(ROUND(AG11,2)*CX11,2)</f>
        <v>0</v>
      </c>
      <c r="DI11">
        <f>ROUND(ROUND(AH11,2)*CX11,2)</f>
        <v>0</v>
      </c>
      <c r="DJ11">
        <f>DF11</f>
        <v>5.4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ROW(Source!A31)</f>
        <v>31</v>
      </c>
      <c r="B12">
        <v>64926383</v>
      </c>
      <c r="C12">
        <v>64926803</v>
      </c>
      <c r="D12">
        <v>18406804</v>
      </c>
      <c r="E12">
        <v>1</v>
      </c>
      <c r="F12">
        <v>1</v>
      </c>
      <c r="G12">
        <v>1</v>
      </c>
      <c r="H12">
        <v>1</v>
      </c>
      <c r="I12" t="s">
        <v>258</v>
      </c>
      <c r="J12" t="s">
        <v>3</v>
      </c>
      <c r="K12" t="s">
        <v>259</v>
      </c>
      <c r="L12">
        <v>1369</v>
      </c>
      <c r="N12">
        <v>1013</v>
      </c>
      <c r="O12" t="s">
        <v>260</v>
      </c>
      <c r="P12" t="s">
        <v>260</v>
      </c>
      <c r="Q12">
        <v>1</v>
      </c>
      <c r="W12">
        <v>0</v>
      </c>
      <c r="X12">
        <v>254330056</v>
      </c>
      <c r="Y12">
        <f>(AT12*ROUND(1.2,7))</f>
        <v>9.6</v>
      </c>
      <c r="AA12">
        <v>0</v>
      </c>
      <c r="AB12">
        <v>0</v>
      </c>
      <c r="AC12">
        <v>0</v>
      </c>
      <c r="AD12">
        <v>7.8</v>
      </c>
      <c r="AE12">
        <v>0</v>
      </c>
      <c r="AF12">
        <v>0</v>
      </c>
      <c r="AG12">
        <v>0</v>
      </c>
      <c r="AH12">
        <v>7.8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8</v>
      </c>
      <c r="AU12" t="s">
        <v>29</v>
      </c>
      <c r="AV12">
        <v>1</v>
      </c>
      <c r="AW12">
        <v>2</v>
      </c>
      <c r="AX12">
        <v>64926809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ROUND(AT12*Source!I31*AH12*AL12,0)</f>
        <v>78</v>
      </c>
      <c r="CV12">
        <f>ROUND(Y12*Source!I31,7)</f>
        <v>11.947008</v>
      </c>
      <c r="CW12">
        <v>0</v>
      </c>
      <c r="CX12">
        <f>ROUND(Y12*Source!I31,7)</f>
        <v>11.947008</v>
      </c>
      <c r="CY12">
        <f>AD12</f>
        <v>7.8</v>
      </c>
      <c r="CZ12">
        <f>AH12</f>
        <v>7.8</v>
      </c>
      <c r="DA12">
        <f>AL12</f>
        <v>1</v>
      </c>
      <c r="DB12">
        <f>ROUND((ROUND(AT12*CZ12,2)*ROUND(1.2,7)),2)</f>
        <v>74.88</v>
      </c>
      <c r="DC12">
        <f>ROUND((ROUND(AT12*AG12,2)*ROUND(1.2,7)),2)</f>
        <v>0</v>
      </c>
      <c r="DD12" t="s">
        <v>3</v>
      </c>
      <c r="DE12" t="s">
        <v>3</v>
      </c>
      <c r="DF12">
        <f>ROUND(ROUND(AE12,0)*CX12,0)</f>
        <v>0</v>
      </c>
      <c r="DG12">
        <f>ROUND(ROUND(AF12,0)*CX12,0)</f>
        <v>0</v>
      </c>
      <c r="DH12">
        <f>ROUND(ROUND(AG12,0)*CX12,0)</f>
        <v>0</v>
      </c>
      <c r="DI12">
        <f>ROUND(ROUND(AH12,0)*CX12,0)</f>
        <v>96</v>
      </c>
      <c r="DJ12">
        <f>DI12</f>
        <v>96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ROW(Source!A31)</f>
        <v>31</v>
      </c>
      <c r="B13">
        <v>64926383</v>
      </c>
      <c r="C13">
        <v>64926803</v>
      </c>
      <c r="D13">
        <v>121548</v>
      </c>
      <c r="E13">
        <v>1</v>
      </c>
      <c r="F13">
        <v>1</v>
      </c>
      <c r="G13">
        <v>1</v>
      </c>
      <c r="H13">
        <v>1</v>
      </c>
      <c r="I13" t="s">
        <v>38</v>
      </c>
      <c r="J13" t="s">
        <v>3</v>
      </c>
      <c r="K13" t="s">
        <v>261</v>
      </c>
      <c r="L13">
        <v>608254</v>
      </c>
      <c r="N13">
        <v>1013</v>
      </c>
      <c r="O13" t="s">
        <v>262</v>
      </c>
      <c r="P13" t="s">
        <v>262</v>
      </c>
      <c r="Q13">
        <v>1</v>
      </c>
      <c r="W13">
        <v>0</v>
      </c>
      <c r="X13">
        <v>-185737400</v>
      </c>
      <c r="Y13">
        <f>(AT13*ROUND(1.2,7))</f>
        <v>27.84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5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23.2</v>
      </c>
      <c r="AU13" t="s">
        <v>29</v>
      </c>
      <c r="AV13">
        <v>2</v>
      </c>
      <c r="AW13">
        <v>2</v>
      </c>
      <c r="AX13">
        <v>64926810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ROUND(Y13*Source!I31,7)</f>
        <v>34.646323199999998</v>
      </c>
      <c r="CY13">
        <f>AD13</f>
        <v>0</v>
      </c>
      <c r="CZ13">
        <f>AH13</f>
        <v>0</v>
      </c>
      <c r="DA13">
        <f>AL13</f>
        <v>1</v>
      </c>
      <c r="DB13">
        <f>ROUND((ROUND(AT13*CZ13,2)*ROUND(1.2,7)),2)</f>
        <v>0</v>
      </c>
      <c r="DC13">
        <f>ROUND((ROUND(AT13*AG13,2)*ROUND(1.2,7)),2)</f>
        <v>0</v>
      </c>
      <c r="DD13" t="s">
        <v>3</v>
      </c>
      <c r="DE13" t="s">
        <v>3</v>
      </c>
      <c r="DF13">
        <f>ROUND(ROUND(AE13,0)*CX13,0)</f>
        <v>0</v>
      </c>
      <c r="DG13">
        <f>ROUND(ROUND(AF13,0)*CX13,0)</f>
        <v>0</v>
      </c>
      <c r="DH13">
        <f>ROUND(ROUND(AG13,0)*CX13,0)</f>
        <v>0</v>
      </c>
      <c r="DI13">
        <f>ROUND(ROUND(AH13,0)*CX13,0)</f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64926383</v>
      </c>
      <c r="C14">
        <v>64926803</v>
      </c>
      <c r="D14">
        <v>29172767</v>
      </c>
      <c r="E14">
        <v>1</v>
      </c>
      <c r="F14">
        <v>1</v>
      </c>
      <c r="G14">
        <v>1</v>
      </c>
      <c r="H14">
        <v>2</v>
      </c>
      <c r="I14" t="s">
        <v>263</v>
      </c>
      <c r="J14" t="s">
        <v>264</v>
      </c>
      <c r="K14" t="s">
        <v>265</v>
      </c>
      <c r="L14">
        <v>1368</v>
      </c>
      <c r="N14">
        <v>1011</v>
      </c>
      <c r="O14" t="s">
        <v>266</v>
      </c>
      <c r="P14" t="s">
        <v>266</v>
      </c>
      <c r="Q14">
        <v>1</v>
      </c>
      <c r="W14">
        <v>0</v>
      </c>
      <c r="X14">
        <v>-1315042451</v>
      </c>
      <c r="Y14">
        <f>(AT14*ROUND(1.2,7))</f>
        <v>21.24</v>
      </c>
      <c r="AA14">
        <v>0</v>
      </c>
      <c r="AB14">
        <v>1935.52</v>
      </c>
      <c r="AC14">
        <v>687.56</v>
      </c>
      <c r="AD14">
        <v>0</v>
      </c>
      <c r="AE14">
        <v>0</v>
      </c>
      <c r="AF14">
        <v>136.4</v>
      </c>
      <c r="AG14">
        <v>13.5</v>
      </c>
      <c r="AH14">
        <v>0</v>
      </c>
      <c r="AI14">
        <v>1</v>
      </c>
      <c r="AJ14">
        <v>14.19</v>
      </c>
      <c r="AK14">
        <v>50.93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17.7</v>
      </c>
      <c r="AU14" t="s">
        <v>29</v>
      </c>
      <c r="AV14">
        <v>0</v>
      </c>
      <c r="AW14">
        <v>2</v>
      </c>
      <c r="AX14">
        <v>64926811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ROUND(Y14*Source!I31*DO14,7)</f>
        <v>0</v>
      </c>
      <c r="CX14">
        <f>ROUND(Y14*Source!I31,7)</f>
        <v>26.432755199999999</v>
      </c>
      <c r="CY14">
        <f>AB14</f>
        <v>1935.52</v>
      </c>
      <c r="CZ14">
        <f>AF14</f>
        <v>136.4</v>
      </c>
      <c r="DA14">
        <f>AJ14</f>
        <v>14.19</v>
      </c>
      <c r="DB14">
        <f>ROUND((ROUND(AT14*CZ14,2)*ROUND(1.2,7)),2)</f>
        <v>2897.14</v>
      </c>
      <c r="DC14">
        <f>ROUND((ROUND(AT14*AG14,2)*ROUND(1.2,7)),2)</f>
        <v>286.74</v>
      </c>
      <c r="DD14" t="s">
        <v>3</v>
      </c>
      <c r="DE14" t="s">
        <v>3</v>
      </c>
      <c r="DF14">
        <f>ROUND(ROUND(AE14,0)*CX14,0)</f>
        <v>0</v>
      </c>
      <c r="DG14">
        <f>ROUND(ROUND(AF14*AJ14,0)*CX14,0)</f>
        <v>51174</v>
      </c>
      <c r="DH14">
        <f>ROUND(ROUND(AG14*AK14,0)*CX14,0)</f>
        <v>18186</v>
      </c>
      <c r="DI14">
        <f>ROUND(ROUND(AH14,0)*CX14,0)</f>
        <v>0</v>
      </c>
      <c r="DJ14">
        <f>DG14</f>
        <v>51174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64926383</v>
      </c>
      <c r="C15">
        <v>64926803</v>
      </c>
      <c r="D15">
        <v>29172871</v>
      </c>
      <c r="E15">
        <v>1</v>
      </c>
      <c r="F15">
        <v>1</v>
      </c>
      <c r="G15">
        <v>1</v>
      </c>
      <c r="H15">
        <v>2</v>
      </c>
      <c r="I15" t="s">
        <v>267</v>
      </c>
      <c r="J15" t="s">
        <v>268</v>
      </c>
      <c r="K15" t="s">
        <v>269</v>
      </c>
      <c r="L15">
        <v>1368</v>
      </c>
      <c r="N15">
        <v>1011</v>
      </c>
      <c r="O15" t="s">
        <v>266</v>
      </c>
      <c r="P15" t="s">
        <v>266</v>
      </c>
      <c r="Q15">
        <v>1</v>
      </c>
      <c r="W15">
        <v>0</v>
      </c>
      <c r="X15">
        <v>-229935220</v>
      </c>
      <c r="Y15">
        <f>(AT15*ROUND(1.2,7))</f>
        <v>6.6</v>
      </c>
      <c r="AA15">
        <v>0</v>
      </c>
      <c r="AB15">
        <v>1340.97</v>
      </c>
      <c r="AC15">
        <v>687.56</v>
      </c>
      <c r="AD15">
        <v>0</v>
      </c>
      <c r="AE15">
        <v>0</v>
      </c>
      <c r="AF15">
        <v>80.010000000000005</v>
      </c>
      <c r="AG15">
        <v>13.5</v>
      </c>
      <c r="AH15">
        <v>0</v>
      </c>
      <c r="AI15">
        <v>1</v>
      </c>
      <c r="AJ15">
        <v>16.760000000000002</v>
      </c>
      <c r="AK15">
        <v>50.93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5.5</v>
      </c>
      <c r="AU15" t="s">
        <v>29</v>
      </c>
      <c r="AV15">
        <v>0</v>
      </c>
      <c r="AW15">
        <v>2</v>
      </c>
      <c r="AX15">
        <v>64926812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ROUND(Y15*Source!I31*DO15,7)</f>
        <v>0</v>
      </c>
      <c r="CX15">
        <f>ROUND(Y15*Source!I31,7)</f>
        <v>8.2135680000000004</v>
      </c>
      <c r="CY15">
        <f>AB15</f>
        <v>1340.97</v>
      </c>
      <c r="CZ15">
        <f>AF15</f>
        <v>80.010000000000005</v>
      </c>
      <c r="DA15">
        <f>AJ15</f>
        <v>16.760000000000002</v>
      </c>
      <c r="DB15">
        <f>ROUND((ROUND(AT15*CZ15,2)*ROUND(1.2,7)),2)</f>
        <v>528.07000000000005</v>
      </c>
      <c r="DC15">
        <f>ROUND((ROUND(AT15*AG15,2)*ROUND(1.2,7)),2)</f>
        <v>89.1</v>
      </c>
      <c r="DD15" t="s">
        <v>3</v>
      </c>
      <c r="DE15" t="s">
        <v>3</v>
      </c>
      <c r="DF15">
        <f>ROUND(ROUND(AE15,0)*CX15,0)</f>
        <v>0</v>
      </c>
      <c r="DG15">
        <f>ROUND(ROUND(AF15*AJ15,0)*CX15,0)</f>
        <v>11014</v>
      </c>
      <c r="DH15">
        <f>ROUND(ROUND(AG15*AK15,0)*CX15,0)</f>
        <v>5651</v>
      </c>
      <c r="DI15">
        <f>ROUND(ROUND(AH15,0)*CX15,0)</f>
        <v>0</v>
      </c>
      <c r="DJ15">
        <f>DG15</f>
        <v>11014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ROW(Source!A31)</f>
        <v>31</v>
      </c>
      <c r="B16">
        <v>64926383</v>
      </c>
      <c r="C16">
        <v>64926803</v>
      </c>
      <c r="D16">
        <v>29149504</v>
      </c>
      <c r="E16">
        <v>1</v>
      </c>
      <c r="F16">
        <v>1</v>
      </c>
      <c r="G16">
        <v>1</v>
      </c>
      <c r="H16">
        <v>3</v>
      </c>
      <c r="I16" t="s">
        <v>270</v>
      </c>
      <c r="J16" t="s">
        <v>271</v>
      </c>
      <c r="K16" t="s">
        <v>272</v>
      </c>
      <c r="L16">
        <v>1339</v>
      </c>
      <c r="N16">
        <v>1007</v>
      </c>
      <c r="O16" t="s">
        <v>143</v>
      </c>
      <c r="P16" t="s">
        <v>143</v>
      </c>
      <c r="Q16">
        <v>1</v>
      </c>
      <c r="W16">
        <v>0</v>
      </c>
      <c r="X16">
        <v>1436570817</v>
      </c>
      <c r="Y16">
        <f>AT16</f>
        <v>0.04</v>
      </c>
      <c r="AA16">
        <v>2649.3</v>
      </c>
      <c r="AB16">
        <v>0</v>
      </c>
      <c r="AC16">
        <v>0</v>
      </c>
      <c r="AD16">
        <v>0</v>
      </c>
      <c r="AE16">
        <v>108.4</v>
      </c>
      <c r="AF16">
        <v>0</v>
      </c>
      <c r="AG16">
        <v>0</v>
      </c>
      <c r="AH16">
        <v>0</v>
      </c>
      <c r="AI16">
        <v>24.44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0.04</v>
      </c>
      <c r="AU16" t="s">
        <v>3</v>
      </c>
      <c r="AV16">
        <v>0</v>
      </c>
      <c r="AW16">
        <v>2</v>
      </c>
      <c r="AX16">
        <v>64926813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ROUND(Y16*Source!I31,7)</f>
        <v>4.9779200000000003E-2</v>
      </c>
      <c r="CY16">
        <f>AA16</f>
        <v>2649.3</v>
      </c>
      <c r="CZ16">
        <f>AE16</f>
        <v>108.4</v>
      </c>
      <c r="DA16">
        <f>AI16</f>
        <v>24.44</v>
      </c>
      <c r="DB16">
        <f>ROUND(ROUND(AT16*CZ16,2),2)</f>
        <v>4.34</v>
      </c>
      <c r="DC16">
        <f>ROUND(ROUND(AT16*AG16,2),2)</f>
        <v>0</v>
      </c>
      <c r="DD16" t="s">
        <v>3</v>
      </c>
      <c r="DE16" t="s">
        <v>3</v>
      </c>
      <c r="DF16">
        <f>ROUND(ROUND(AE16*AI16,0)*CX16,0)</f>
        <v>132</v>
      </c>
      <c r="DG16">
        <f>ROUND(ROUND(AF16,0)*CX16,0)</f>
        <v>0</v>
      </c>
      <c r="DH16">
        <f>ROUND(ROUND(AG16,0)*CX16,0)</f>
        <v>0</v>
      </c>
      <c r="DI16">
        <f>ROUND(ROUND(AH16,0)*CX16,0)</f>
        <v>0</v>
      </c>
      <c r="DJ16">
        <f>DF16</f>
        <v>132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64926385</v>
      </c>
      <c r="C17">
        <v>64926814</v>
      </c>
      <c r="D17">
        <v>18406804</v>
      </c>
      <c r="E17">
        <v>1</v>
      </c>
      <c r="F17">
        <v>1</v>
      </c>
      <c r="G17">
        <v>1</v>
      </c>
      <c r="H17">
        <v>1</v>
      </c>
      <c r="I17" t="s">
        <v>258</v>
      </c>
      <c r="J17" t="s">
        <v>3</v>
      </c>
      <c r="K17" t="s">
        <v>259</v>
      </c>
      <c r="L17">
        <v>1369</v>
      </c>
      <c r="N17">
        <v>1013</v>
      </c>
      <c r="O17" t="s">
        <v>260</v>
      </c>
      <c r="P17" t="s">
        <v>260</v>
      </c>
      <c r="Q17">
        <v>1</v>
      </c>
      <c r="W17">
        <v>0</v>
      </c>
      <c r="X17">
        <v>254330056</v>
      </c>
      <c r="Y17">
        <f t="shared" ref="Y17:Y22" si="3">(AT17*ROUND(1.2,7))</f>
        <v>184.79999999999998</v>
      </c>
      <c r="AA17">
        <v>0</v>
      </c>
      <c r="AB17">
        <v>0</v>
      </c>
      <c r="AC17">
        <v>0</v>
      </c>
      <c r="AD17">
        <v>7.8</v>
      </c>
      <c r="AE17">
        <v>0</v>
      </c>
      <c r="AF17">
        <v>0</v>
      </c>
      <c r="AG17">
        <v>0</v>
      </c>
      <c r="AH17">
        <v>7.8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154</v>
      </c>
      <c r="AU17" t="s">
        <v>29</v>
      </c>
      <c r="AV17">
        <v>1</v>
      </c>
      <c r="AW17">
        <v>2</v>
      </c>
      <c r="AX17">
        <v>64926816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ROUND(AT17*Source!I32*AH17*AL17,0)</f>
        <v>6565</v>
      </c>
      <c r="CV17">
        <f>ROUND(Y17*Source!I32,7)</f>
        <v>1009.98744</v>
      </c>
      <c r="CW17">
        <v>0</v>
      </c>
      <c r="CX17">
        <f>ROUND(Y17*Source!I32,7)</f>
        <v>1009.98744</v>
      </c>
      <c r="CY17">
        <f>AD17</f>
        <v>7.8</v>
      </c>
      <c r="CZ17">
        <f>AH17</f>
        <v>7.8</v>
      </c>
      <c r="DA17">
        <f>AL17</f>
        <v>1</v>
      </c>
      <c r="DB17">
        <f t="shared" ref="DB17:DB22" si="4">ROUND((ROUND(AT17*CZ17,2)*ROUND(1.2,7)),2)</f>
        <v>1441.44</v>
      </c>
      <c r="DC17">
        <f t="shared" ref="DC17:DC22" si="5">ROUND((ROUND(AT17*AG17,2)*ROUND(1.2,7)),2)</f>
        <v>0</v>
      </c>
      <c r="DD17" t="s">
        <v>3</v>
      </c>
      <c r="DE17" t="s">
        <v>3</v>
      </c>
      <c r="DF17">
        <f>ROUND(ROUND(AE17,2)*CX17,2)</f>
        <v>0</v>
      </c>
      <c r="DG17">
        <f>ROUND(ROUND(AF17,2)*CX17,2)</f>
        <v>0</v>
      </c>
      <c r="DH17">
        <f>ROUND(ROUND(AG17,2)*CX17,2)</f>
        <v>0</v>
      </c>
      <c r="DI17">
        <f>ROUND(ROUND(AH17,2)*CX17,2)</f>
        <v>7877.9</v>
      </c>
      <c r="DJ17">
        <f>DI17</f>
        <v>7877.9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ROW(Source!A33)</f>
        <v>33</v>
      </c>
      <c r="B18">
        <v>64926383</v>
      </c>
      <c r="C18">
        <v>64926814</v>
      </c>
      <c r="D18">
        <v>18406804</v>
      </c>
      <c r="E18">
        <v>1</v>
      </c>
      <c r="F18">
        <v>1</v>
      </c>
      <c r="G18">
        <v>1</v>
      </c>
      <c r="H18">
        <v>1</v>
      </c>
      <c r="I18" t="s">
        <v>258</v>
      </c>
      <c r="J18" t="s">
        <v>3</v>
      </c>
      <c r="K18" t="s">
        <v>259</v>
      </c>
      <c r="L18">
        <v>1369</v>
      </c>
      <c r="N18">
        <v>1013</v>
      </c>
      <c r="O18" t="s">
        <v>260</v>
      </c>
      <c r="P18" t="s">
        <v>260</v>
      </c>
      <c r="Q18">
        <v>1</v>
      </c>
      <c r="W18">
        <v>0</v>
      </c>
      <c r="X18">
        <v>254330056</v>
      </c>
      <c r="Y18">
        <f t="shared" si="3"/>
        <v>184.79999999999998</v>
      </c>
      <c r="AA18">
        <v>0</v>
      </c>
      <c r="AB18">
        <v>0</v>
      </c>
      <c r="AC18">
        <v>0</v>
      </c>
      <c r="AD18">
        <v>7.8</v>
      </c>
      <c r="AE18">
        <v>0</v>
      </c>
      <c r="AF18">
        <v>0</v>
      </c>
      <c r="AG18">
        <v>0</v>
      </c>
      <c r="AH18">
        <v>7.8</v>
      </c>
      <c r="AI18">
        <v>1</v>
      </c>
      <c r="AJ18">
        <v>1</v>
      </c>
      <c r="AK18">
        <v>1</v>
      </c>
      <c r="AL18">
        <v>1</v>
      </c>
      <c r="AM18">
        <v>5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154</v>
      </c>
      <c r="AU18" t="s">
        <v>29</v>
      </c>
      <c r="AV18">
        <v>1</v>
      </c>
      <c r="AW18">
        <v>2</v>
      </c>
      <c r="AX18">
        <v>64926816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ROUND(AT18*Source!I33*AH18*AL18,0)</f>
        <v>6565</v>
      </c>
      <c r="CV18">
        <f>ROUND(Y18*Source!I33,7)</f>
        <v>1009.98744</v>
      </c>
      <c r="CW18">
        <v>0</v>
      </c>
      <c r="CX18">
        <f>ROUND(Y18*Source!I33,7)</f>
        <v>1009.98744</v>
      </c>
      <c r="CY18">
        <f>AD18</f>
        <v>7.8</v>
      </c>
      <c r="CZ18">
        <f>AH18</f>
        <v>7.8</v>
      </c>
      <c r="DA18">
        <f>AL18</f>
        <v>1</v>
      </c>
      <c r="DB18">
        <f t="shared" si="4"/>
        <v>1441.44</v>
      </c>
      <c r="DC18">
        <f t="shared" si="5"/>
        <v>0</v>
      </c>
      <c r="DD18" t="s">
        <v>3</v>
      </c>
      <c r="DE18" t="s">
        <v>3</v>
      </c>
      <c r="DF18">
        <f>ROUND(ROUND(AE18,0)*CX18,0)</f>
        <v>0</v>
      </c>
      <c r="DG18">
        <f>ROUND(ROUND(AF18,0)*CX18,0)</f>
        <v>0</v>
      </c>
      <c r="DH18">
        <f>ROUND(ROUND(AG18,0)*CX18,0)</f>
        <v>0</v>
      </c>
      <c r="DI18">
        <f>ROUND(ROUND(AH18,0)*CX18,0)</f>
        <v>8080</v>
      </c>
      <c r="DJ18">
        <f>DI18</f>
        <v>8080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ROW(Source!A34)</f>
        <v>34</v>
      </c>
      <c r="B19">
        <v>64926385</v>
      </c>
      <c r="C19">
        <v>64926817</v>
      </c>
      <c r="D19">
        <v>18407150</v>
      </c>
      <c r="E19">
        <v>1</v>
      </c>
      <c r="F19">
        <v>1</v>
      </c>
      <c r="G19">
        <v>1</v>
      </c>
      <c r="H19">
        <v>1</v>
      </c>
      <c r="I19" t="s">
        <v>273</v>
      </c>
      <c r="J19" t="s">
        <v>3</v>
      </c>
      <c r="K19" t="s">
        <v>274</v>
      </c>
      <c r="L19">
        <v>1369</v>
      </c>
      <c r="N19">
        <v>1013</v>
      </c>
      <c r="O19" t="s">
        <v>260</v>
      </c>
      <c r="P19" t="s">
        <v>260</v>
      </c>
      <c r="Q19">
        <v>1</v>
      </c>
      <c r="W19">
        <v>0</v>
      </c>
      <c r="X19">
        <v>-931037793</v>
      </c>
      <c r="Y19">
        <f t="shared" si="3"/>
        <v>24.24</v>
      </c>
      <c r="AA19">
        <v>0</v>
      </c>
      <c r="AB19">
        <v>0</v>
      </c>
      <c r="AC19">
        <v>0</v>
      </c>
      <c r="AD19">
        <v>8.5299999999999994</v>
      </c>
      <c r="AE19">
        <v>0</v>
      </c>
      <c r="AF19">
        <v>0</v>
      </c>
      <c r="AG19">
        <v>0</v>
      </c>
      <c r="AH19">
        <v>8.5299999999999994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20.2</v>
      </c>
      <c r="AU19" t="s">
        <v>29</v>
      </c>
      <c r="AV19">
        <v>1</v>
      </c>
      <c r="AW19">
        <v>2</v>
      </c>
      <c r="AX19">
        <v>64926824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ROUND(AT19*Source!I34*AH19*AL19,0)</f>
        <v>14715</v>
      </c>
      <c r="CV19">
        <f>ROUND(Y19*Source!I34,7)</f>
        <v>2070.096</v>
      </c>
      <c r="CW19">
        <v>0</v>
      </c>
      <c r="CX19">
        <f>ROUND(Y19*Source!I34,7)</f>
        <v>2070.096</v>
      </c>
      <c r="CY19">
        <f>AD19</f>
        <v>8.5299999999999994</v>
      </c>
      <c r="CZ19">
        <f>AH19</f>
        <v>8.5299999999999994</v>
      </c>
      <c r="DA19">
        <f>AL19</f>
        <v>1</v>
      </c>
      <c r="DB19">
        <f t="shared" si="4"/>
        <v>206.77</v>
      </c>
      <c r="DC19">
        <f t="shared" si="5"/>
        <v>0</v>
      </c>
      <c r="DD19" t="s">
        <v>3</v>
      </c>
      <c r="DE19" t="s">
        <v>3</v>
      </c>
      <c r="DF19">
        <f t="shared" ref="DF19:DF24" si="6">ROUND(ROUND(AE19,2)*CX19,2)</f>
        <v>0</v>
      </c>
      <c r="DG19">
        <f t="shared" ref="DG19:DG24" si="7">ROUND(ROUND(AF19,2)*CX19,2)</f>
        <v>0</v>
      </c>
      <c r="DH19">
        <f t="shared" ref="DH19:DH24" si="8">ROUND(ROUND(AG19,2)*CX19,2)</f>
        <v>0</v>
      </c>
      <c r="DI19">
        <f t="shared" ref="DI19:DI24" si="9">ROUND(ROUND(AH19,2)*CX19,2)</f>
        <v>17657.919999999998</v>
      </c>
      <c r="DJ19">
        <f>DI19</f>
        <v>17657.919999999998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ROW(Source!A34)</f>
        <v>34</v>
      </c>
      <c r="B20">
        <v>64926385</v>
      </c>
      <c r="C20">
        <v>64926817</v>
      </c>
      <c r="D20">
        <v>121548</v>
      </c>
      <c r="E20">
        <v>1</v>
      </c>
      <c r="F20">
        <v>1</v>
      </c>
      <c r="G20">
        <v>1</v>
      </c>
      <c r="H20">
        <v>1</v>
      </c>
      <c r="I20" t="s">
        <v>38</v>
      </c>
      <c r="J20" t="s">
        <v>3</v>
      </c>
      <c r="K20" t="s">
        <v>261</v>
      </c>
      <c r="L20">
        <v>608254</v>
      </c>
      <c r="N20">
        <v>1013</v>
      </c>
      <c r="O20" t="s">
        <v>262</v>
      </c>
      <c r="P20" t="s">
        <v>262</v>
      </c>
      <c r="Q20">
        <v>1</v>
      </c>
      <c r="W20">
        <v>0</v>
      </c>
      <c r="X20">
        <v>-185737400</v>
      </c>
      <c r="Y20">
        <f t="shared" si="3"/>
        <v>0.34799999999999998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0.28999999999999998</v>
      </c>
      <c r="AU20" t="s">
        <v>29</v>
      </c>
      <c r="AV20">
        <v>2</v>
      </c>
      <c r="AW20">
        <v>2</v>
      </c>
      <c r="AX20">
        <v>64926825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ROUND(Y20*Source!I34,7)</f>
        <v>29.719200000000001</v>
      </c>
      <c r="CY20">
        <f>AD20</f>
        <v>0</v>
      </c>
      <c r="CZ20">
        <f>AH20</f>
        <v>0</v>
      </c>
      <c r="DA20">
        <f>AL20</f>
        <v>1</v>
      </c>
      <c r="DB20">
        <f t="shared" si="4"/>
        <v>0</v>
      </c>
      <c r="DC20">
        <f t="shared" si="5"/>
        <v>0</v>
      </c>
      <c r="DD20" t="s">
        <v>3</v>
      </c>
      <c r="DE20" t="s">
        <v>3</v>
      </c>
      <c r="DF20">
        <f t="shared" si="6"/>
        <v>0</v>
      </c>
      <c r="DG20">
        <f t="shared" si="7"/>
        <v>0</v>
      </c>
      <c r="DH20">
        <f t="shared" si="8"/>
        <v>0</v>
      </c>
      <c r="DI20">
        <f t="shared" si="9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ROW(Source!A34)</f>
        <v>34</v>
      </c>
      <c r="B21">
        <v>64926385</v>
      </c>
      <c r="C21">
        <v>64926817</v>
      </c>
      <c r="D21">
        <v>29172379</v>
      </c>
      <c r="E21">
        <v>1</v>
      </c>
      <c r="F21">
        <v>1</v>
      </c>
      <c r="G21">
        <v>1</v>
      </c>
      <c r="H21">
        <v>2</v>
      </c>
      <c r="I21" t="s">
        <v>275</v>
      </c>
      <c r="J21" t="s">
        <v>276</v>
      </c>
      <c r="K21" t="s">
        <v>277</v>
      </c>
      <c r="L21">
        <v>1368</v>
      </c>
      <c r="N21">
        <v>1011</v>
      </c>
      <c r="O21" t="s">
        <v>266</v>
      </c>
      <c r="P21" t="s">
        <v>266</v>
      </c>
      <c r="Q21">
        <v>1</v>
      </c>
      <c r="W21">
        <v>0</v>
      </c>
      <c r="X21">
        <v>1106923569</v>
      </c>
      <c r="Y21">
        <f t="shared" si="3"/>
        <v>0.34799999999999998</v>
      </c>
      <c r="AA21">
        <v>0</v>
      </c>
      <c r="AB21">
        <v>112</v>
      </c>
      <c r="AC21">
        <v>13.5</v>
      </c>
      <c r="AD21">
        <v>0</v>
      </c>
      <c r="AE21">
        <v>0</v>
      </c>
      <c r="AF21">
        <v>112</v>
      </c>
      <c r="AG21">
        <v>13.5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0.28999999999999998</v>
      </c>
      <c r="AU21" t="s">
        <v>29</v>
      </c>
      <c r="AV21">
        <v>0</v>
      </c>
      <c r="AW21">
        <v>2</v>
      </c>
      <c r="AX21">
        <v>64926826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ROUND(Y21*Source!I34*DO21,7)</f>
        <v>0</v>
      </c>
      <c r="CX21">
        <f>ROUND(Y21*Source!I34,7)</f>
        <v>29.719200000000001</v>
      </c>
      <c r="CY21">
        <f>AB21</f>
        <v>112</v>
      </c>
      <c r="CZ21">
        <f>AF21</f>
        <v>112</v>
      </c>
      <c r="DA21">
        <f>AJ21</f>
        <v>1</v>
      </c>
      <c r="DB21">
        <f t="shared" si="4"/>
        <v>38.979999999999997</v>
      </c>
      <c r="DC21">
        <f t="shared" si="5"/>
        <v>4.7</v>
      </c>
      <c r="DD21" t="s">
        <v>3</v>
      </c>
      <c r="DE21" t="s">
        <v>3</v>
      </c>
      <c r="DF21">
        <f t="shared" si="6"/>
        <v>0</v>
      </c>
      <c r="DG21">
        <f t="shared" si="7"/>
        <v>3328.55</v>
      </c>
      <c r="DH21">
        <f t="shared" si="8"/>
        <v>401.21</v>
      </c>
      <c r="DI21">
        <f t="shared" si="9"/>
        <v>0</v>
      </c>
      <c r="DJ21">
        <f>DG21</f>
        <v>3328.55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ROW(Source!A34)</f>
        <v>34</v>
      </c>
      <c r="B22">
        <v>64926385</v>
      </c>
      <c r="C22">
        <v>64926817</v>
      </c>
      <c r="D22">
        <v>29174913</v>
      </c>
      <c r="E22">
        <v>1</v>
      </c>
      <c r="F22">
        <v>1</v>
      </c>
      <c r="G22">
        <v>1</v>
      </c>
      <c r="H22">
        <v>2</v>
      </c>
      <c r="I22" t="s">
        <v>278</v>
      </c>
      <c r="J22" t="s">
        <v>279</v>
      </c>
      <c r="K22" t="s">
        <v>280</v>
      </c>
      <c r="L22">
        <v>1368</v>
      </c>
      <c r="N22">
        <v>1011</v>
      </c>
      <c r="O22" t="s">
        <v>266</v>
      </c>
      <c r="P22" t="s">
        <v>266</v>
      </c>
      <c r="Q22">
        <v>1</v>
      </c>
      <c r="W22">
        <v>0</v>
      </c>
      <c r="X22">
        <v>1230759911</v>
      </c>
      <c r="Y22">
        <f t="shared" si="3"/>
        <v>0.51600000000000001</v>
      </c>
      <c r="AA22">
        <v>0</v>
      </c>
      <c r="AB22">
        <v>87.17</v>
      </c>
      <c r="AC22">
        <v>11.6</v>
      </c>
      <c r="AD22">
        <v>0</v>
      </c>
      <c r="AE22">
        <v>0</v>
      </c>
      <c r="AF22">
        <v>87.17</v>
      </c>
      <c r="AG22">
        <v>11.6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0.43</v>
      </c>
      <c r="AU22" t="s">
        <v>29</v>
      </c>
      <c r="AV22">
        <v>0</v>
      </c>
      <c r="AW22">
        <v>2</v>
      </c>
      <c r="AX22">
        <v>64926827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ROUND(Y22*Source!I34*DO22,7)</f>
        <v>0</v>
      </c>
      <c r="CX22">
        <f>ROUND(Y22*Source!I34,7)</f>
        <v>44.066400000000002</v>
      </c>
      <c r="CY22">
        <f>AB22</f>
        <v>87.17</v>
      </c>
      <c r="CZ22">
        <f>AF22</f>
        <v>87.17</v>
      </c>
      <c r="DA22">
        <f>AJ22</f>
        <v>1</v>
      </c>
      <c r="DB22">
        <f t="shared" si="4"/>
        <v>44.98</v>
      </c>
      <c r="DC22">
        <f t="shared" si="5"/>
        <v>5.99</v>
      </c>
      <c r="DD22" t="s">
        <v>3</v>
      </c>
      <c r="DE22" t="s">
        <v>3</v>
      </c>
      <c r="DF22">
        <f t="shared" si="6"/>
        <v>0</v>
      </c>
      <c r="DG22">
        <f t="shared" si="7"/>
        <v>3841.27</v>
      </c>
      <c r="DH22">
        <f t="shared" si="8"/>
        <v>511.17</v>
      </c>
      <c r="DI22">
        <f t="shared" si="9"/>
        <v>0</v>
      </c>
      <c r="DJ22">
        <f>DG22</f>
        <v>3841.27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ROW(Source!A34)</f>
        <v>34</v>
      </c>
      <c r="B23">
        <v>64926385</v>
      </c>
      <c r="C23">
        <v>64926817</v>
      </c>
      <c r="D23">
        <v>29129277</v>
      </c>
      <c r="E23">
        <v>1</v>
      </c>
      <c r="F23">
        <v>1</v>
      </c>
      <c r="G23">
        <v>1</v>
      </c>
      <c r="H23">
        <v>3</v>
      </c>
      <c r="I23" t="s">
        <v>281</v>
      </c>
      <c r="J23" t="s">
        <v>282</v>
      </c>
      <c r="K23" t="s">
        <v>283</v>
      </c>
      <c r="L23">
        <v>1348</v>
      </c>
      <c r="N23">
        <v>1009</v>
      </c>
      <c r="O23" t="s">
        <v>151</v>
      </c>
      <c r="P23" t="s">
        <v>151</v>
      </c>
      <c r="Q23">
        <v>1000</v>
      </c>
      <c r="W23">
        <v>0</v>
      </c>
      <c r="X23">
        <v>-1660623828</v>
      </c>
      <c r="Y23">
        <f>AT23</f>
        <v>1.0999999999999999E-2</v>
      </c>
      <c r="AA23">
        <v>7008.5</v>
      </c>
      <c r="AB23">
        <v>0</v>
      </c>
      <c r="AC23">
        <v>0</v>
      </c>
      <c r="AD23">
        <v>0</v>
      </c>
      <c r="AE23">
        <v>7008.5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1.0999999999999999E-2</v>
      </c>
      <c r="AU23" t="s">
        <v>3</v>
      </c>
      <c r="AV23">
        <v>0</v>
      </c>
      <c r="AW23">
        <v>2</v>
      </c>
      <c r="AX23">
        <v>64926828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ROUND(Y23*Source!I34,7)</f>
        <v>0.93940000000000001</v>
      </c>
      <c r="CY23">
        <f>AA23</f>
        <v>7008.5</v>
      </c>
      <c r="CZ23">
        <f>AE23</f>
        <v>7008.5</v>
      </c>
      <c r="DA23">
        <f>AI23</f>
        <v>1</v>
      </c>
      <c r="DB23">
        <f>ROUND(ROUND(AT23*CZ23,2),2)</f>
        <v>77.09</v>
      </c>
      <c r="DC23">
        <f>ROUND(ROUND(AT23*AG23,2),2)</f>
        <v>0</v>
      </c>
      <c r="DD23" t="s">
        <v>3</v>
      </c>
      <c r="DE23" t="s">
        <v>3</v>
      </c>
      <c r="DF23">
        <f t="shared" si="6"/>
        <v>6583.78</v>
      </c>
      <c r="DG23">
        <f t="shared" si="7"/>
        <v>0</v>
      </c>
      <c r="DH23">
        <f t="shared" si="8"/>
        <v>0</v>
      </c>
      <c r="DI23">
        <f t="shared" si="9"/>
        <v>0</v>
      </c>
      <c r="DJ23">
        <f>DF23</f>
        <v>6583.78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ROW(Source!A34)</f>
        <v>34</v>
      </c>
      <c r="B24">
        <v>64926385</v>
      </c>
      <c r="C24">
        <v>64926817</v>
      </c>
      <c r="D24">
        <v>29131309</v>
      </c>
      <c r="E24">
        <v>1</v>
      </c>
      <c r="F24">
        <v>1</v>
      </c>
      <c r="G24">
        <v>1</v>
      </c>
      <c r="H24">
        <v>3</v>
      </c>
      <c r="I24" t="s">
        <v>284</v>
      </c>
      <c r="J24" t="s">
        <v>285</v>
      </c>
      <c r="K24" t="s">
        <v>286</v>
      </c>
      <c r="L24">
        <v>1327</v>
      </c>
      <c r="N24">
        <v>1005</v>
      </c>
      <c r="O24" t="s">
        <v>287</v>
      </c>
      <c r="P24" t="s">
        <v>287</v>
      </c>
      <c r="Q24">
        <v>1</v>
      </c>
      <c r="W24">
        <v>0</v>
      </c>
      <c r="X24">
        <v>-847711581</v>
      </c>
      <c r="Y24">
        <f>AT24</f>
        <v>22</v>
      </c>
      <c r="AA24">
        <v>57.63</v>
      </c>
      <c r="AB24">
        <v>0</v>
      </c>
      <c r="AC24">
        <v>0</v>
      </c>
      <c r="AD24">
        <v>0</v>
      </c>
      <c r="AE24">
        <v>57.63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22</v>
      </c>
      <c r="AU24" t="s">
        <v>3</v>
      </c>
      <c r="AV24">
        <v>0</v>
      </c>
      <c r="AW24">
        <v>2</v>
      </c>
      <c r="AX24">
        <v>64926829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ROUND(Y24*Source!I34,7)</f>
        <v>1878.8</v>
      </c>
      <c r="CY24">
        <f>AA24</f>
        <v>57.63</v>
      </c>
      <c r="CZ24">
        <f>AE24</f>
        <v>57.63</v>
      </c>
      <c r="DA24">
        <f>AI24</f>
        <v>1</v>
      </c>
      <c r="DB24">
        <f>ROUND(ROUND(AT24*CZ24,2),2)</f>
        <v>1267.8599999999999</v>
      </c>
      <c r="DC24">
        <f>ROUND(ROUND(AT24*AG24,2),2)</f>
        <v>0</v>
      </c>
      <c r="DD24" t="s">
        <v>3</v>
      </c>
      <c r="DE24" t="s">
        <v>3</v>
      </c>
      <c r="DF24">
        <f t="shared" si="6"/>
        <v>108275.24</v>
      </c>
      <c r="DG24">
        <f t="shared" si="7"/>
        <v>0</v>
      </c>
      <c r="DH24">
        <f t="shared" si="8"/>
        <v>0</v>
      </c>
      <c r="DI24">
        <f t="shared" si="9"/>
        <v>0</v>
      </c>
      <c r="DJ24">
        <f>DF24</f>
        <v>108275.24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ROW(Source!A35)</f>
        <v>35</v>
      </c>
      <c r="B25">
        <v>64926383</v>
      </c>
      <c r="C25">
        <v>64926817</v>
      </c>
      <c r="D25">
        <v>18407150</v>
      </c>
      <c r="E25">
        <v>1</v>
      </c>
      <c r="F25">
        <v>1</v>
      </c>
      <c r="G25">
        <v>1</v>
      </c>
      <c r="H25">
        <v>1</v>
      </c>
      <c r="I25" t="s">
        <v>273</v>
      </c>
      <c r="J25" t="s">
        <v>3</v>
      </c>
      <c r="K25" t="s">
        <v>274</v>
      </c>
      <c r="L25">
        <v>1369</v>
      </c>
      <c r="N25">
        <v>1013</v>
      </c>
      <c r="O25" t="s">
        <v>260</v>
      </c>
      <c r="P25" t="s">
        <v>260</v>
      </c>
      <c r="Q25">
        <v>1</v>
      </c>
      <c r="W25">
        <v>0</v>
      </c>
      <c r="X25">
        <v>-931037793</v>
      </c>
      <c r="Y25">
        <f>(AT25*ROUND(1.2,7))</f>
        <v>24.24</v>
      </c>
      <c r="AA25">
        <v>0</v>
      </c>
      <c r="AB25">
        <v>0</v>
      </c>
      <c r="AC25">
        <v>0</v>
      </c>
      <c r="AD25">
        <v>8.5299999999999994</v>
      </c>
      <c r="AE25">
        <v>0</v>
      </c>
      <c r="AF25">
        <v>0</v>
      </c>
      <c r="AG25">
        <v>0</v>
      </c>
      <c r="AH25">
        <v>8.5299999999999994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20.2</v>
      </c>
      <c r="AU25" t="s">
        <v>29</v>
      </c>
      <c r="AV25">
        <v>1</v>
      </c>
      <c r="AW25">
        <v>2</v>
      </c>
      <c r="AX25">
        <v>64926824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ROUND(AT25*Source!I35*AH25*AL25,0)</f>
        <v>14715</v>
      </c>
      <c r="CV25">
        <f>ROUND(Y25*Source!I35,7)</f>
        <v>2070.096</v>
      </c>
      <c r="CW25">
        <v>0</v>
      </c>
      <c r="CX25">
        <f>ROUND(Y25*Source!I35,7)</f>
        <v>2070.096</v>
      </c>
      <c r="CY25">
        <f>AD25</f>
        <v>8.5299999999999994</v>
      </c>
      <c r="CZ25">
        <f>AH25</f>
        <v>8.5299999999999994</v>
      </c>
      <c r="DA25">
        <f>AL25</f>
        <v>1</v>
      </c>
      <c r="DB25">
        <f>ROUND((ROUND(AT25*CZ25,2)*ROUND(1.2,7)),2)</f>
        <v>206.77</v>
      </c>
      <c r="DC25">
        <f>ROUND((ROUND(AT25*AG25,2)*ROUND(1.2,7)),2)</f>
        <v>0</v>
      </c>
      <c r="DD25" t="s">
        <v>3</v>
      </c>
      <c r="DE25" t="s">
        <v>3</v>
      </c>
      <c r="DF25">
        <f>ROUND(ROUND(AE25,0)*CX25,0)</f>
        <v>0</v>
      </c>
      <c r="DG25">
        <f>ROUND(ROUND(AF25,0)*CX25,0)</f>
        <v>0</v>
      </c>
      <c r="DH25">
        <f>ROUND(ROUND(AG25,0)*CX25,0)</f>
        <v>0</v>
      </c>
      <c r="DI25">
        <f t="shared" ref="DI25:DI30" si="10">ROUND(ROUND(AH25,0)*CX25,0)</f>
        <v>18631</v>
      </c>
      <c r="DJ25">
        <f>DI25</f>
        <v>18631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ROW(Source!A35)</f>
        <v>35</v>
      </c>
      <c r="B26">
        <v>64926383</v>
      </c>
      <c r="C26">
        <v>64926817</v>
      </c>
      <c r="D26">
        <v>121548</v>
      </c>
      <c r="E26">
        <v>1</v>
      </c>
      <c r="F26">
        <v>1</v>
      </c>
      <c r="G26">
        <v>1</v>
      </c>
      <c r="H26">
        <v>1</v>
      </c>
      <c r="I26" t="s">
        <v>38</v>
      </c>
      <c r="J26" t="s">
        <v>3</v>
      </c>
      <c r="K26" t="s">
        <v>261</v>
      </c>
      <c r="L26">
        <v>608254</v>
      </c>
      <c r="N26">
        <v>1013</v>
      </c>
      <c r="O26" t="s">
        <v>262</v>
      </c>
      <c r="P26" t="s">
        <v>262</v>
      </c>
      <c r="Q26">
        <v>1</v>
      </c>
      <c r="W26">
        <v>0</v>
      </c>
      <c r="X26">
        <v>-185737400</v>
      </c>
      <c r="Y26">
        <f>(AT26*ROUND(1.2,7))</f>
        <v>0.34799999999999998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0.28999999999999998</v>
      </c>
      <c r="AU26" t="s">
        <v>29</v>
      </c>
      <c r="AV26">
        <v>2</v>
      </c>
      <c r="AW26">
        <v>2</v>
      </c>
      <c r="AX26">
        <v>64926825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ROUND(Y26*Source!I35,7)</f>
        <v>29.719200000000001</v>
      </c>
      <c r="CY26">
        <f>AD26</f>
        <v>0</v>
      </c>
      <c r="CZ26">
        <f>AH26</f>
        <v>0</v>
      </c>
      <c r="DA26">
        <f>AL26</f>
        <v>1</v>
      </c>
      <c r="DB26">
        <f>ROUND((ROUND(AT26*CZ26,2)*ROUND(1.2,7)),2)</f>
        <v>0</v>
      </c>
      <c r="DC26">
        <f>ROUND((ROUND(AT26*AG26,2)*ROUND(1.2,7)),2)</f>
        <v>0</v>
      </c>
      <c r="DD26" t="s">
        <v>3</v>
      </c>
      <c r="DE26" t="s">
        <v>3</v>
      </c>
      <c r="DF26">
        <f>ROUND(ROUND(AE26,0)*CX26,0)</f>
        <v>0</v>
      </c>
      <c r="DG26">
        <f>ROUND(ROUND(AF26,0)*CX26,0)</f>
        <v>0</v>
      </c>
      <c r="DH26">
        <f>ROUND(ROUND(AG26,0)*CX26,0)</f>
        <v>0</v>
      </c>
      <c r="DI26">
        <f t="shared" si="10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ROW(Source!A35)</f>
        <v>35</v>
      </c>
      <c r="B27">
        <v>64926383</v>
      </c>
      <c r="C27">
        <v>64926817</v>
      </c>
      <c r="D27">
        <v>29172379</v>
      </c>
      <c r="E27">
        <v>1</v>
      </c>
      <c r="F27">
        <v>1</v>
      </c>
      <c r="G27">
        <v>1</v>
      </c>
      <c r="H27">
        <v>2</v>
      </c>
      <c r="I27" t="s">
        <v>275</v>
      </c>
      <c r="J27" t="s">
        <v>276</v>
      </c>
      <c r="K27" t="s">
        <v>277</v>
      </c>
      <c r="L27">
        <v>1368</v>
      </c>
      <c r="N27">
        <v>1011</v>
      </c>
      <c r="O27" t="s">
        <v>266</v>
      </c>
      <c r="P27" t="s">
        <v>266</v>
      </c>
      <c r="Q27">
        <v>1</v>
      </c>
      <c r="W27">
        <v>0</v>
      </c>
      <c r="X27">
        <v>1106923569</v>
      </c>
      <c r="Y27">
        <f>(AT27*ROUND(1.2,7))</f>
        <v>0.34799999999999998</v>
      </c>
      <c r="AA27">
        <v>0</v>
      </c>
      <c r="AB27">
        <v>1471.68</v>
      </c>
      <c r="AC27">
        <v>687.56</v>
      </c>
      <c r="AD27">
        <v>0</v>
      </c>
      <c r="AE27">
        <v>0</v>
      </c>
      <c r="AF27">
        <v>112</v>
      </c>
      <c r="AG27">
        <v>13.5</v>
      </c>
      <c r="AH27">
        <v>0</v>
      </c>
      <c r="AI27">
        <v>1</v>
      </c>
      <c r="AJ27">
        <v>13.14</v>
      </c>
      <c r="AK27">
        <v>50.93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0.28999999999999998</v>
      </c>
      <c r="AU27" t="s">
        <v>29</v>
      </c>
      <c r="AV27">
        <v>0</v>
      </c>
      <c r="AW27">
        <v>2</v>
      </c>
      <c r="AX27">
        <v>64926826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ROUND(Y27*Source!I35*DO27,7)</f>
        <v>0</v>
      </c>
      <c r="CX27">
        <f>ROUND(Y27*Source!I35,7)</f>
        <v>29.719200000000001</v>
      </c>
      <c r="CY27">
        <f>AB27</f>
        <v>1471.68</v>
      </c>
      <c r="CZ27">
        <f>AF27</f>
        <v>112</v>
      </c>
      <c r="DA27">
        <f>AJ27</f>
        <v>13.14</v>
      </c>
      <c r="DB27">
        <f>ROUND((ROUND(AT27*CZ27,2)*ROUND(1.2,7)),2)</f>
        <v>38.979999999999997</v>
      </c>
      <c r="DC27">
        <f>ROUND((ROUND(AT27*AG27,2)*ROUND(1.2,7)),2)</f>
        <v>4.7</v>
      </c>
      <c r="DD27" t="s">
        <v>3</v>
      </c>
      <c r="DE27" t="s">
        <v>3</v>
      </c>
      <c r="DF27">
        <f>ROUND(ROUND(AE27,0)*CX27,0)</f>
        <v>0</v>
      </c>
      <c r="DG27">
        <f>ROUND(ROUND(AF27*AJ27,0)*CX27,0)</f>
        <v>43747</v>
      </c>
      <c r="DH27">
        <f>ROUND(ROUND(AG27*AK27,0)*CX27,0)</f>
        <v>20447</v>
      </c>
      <c r="DI27">
        <f t="shared" si="10"/>
        <v>0</v>
      </c>
      <c r="DJ27">
        <f>DG27</f>
        <v>43747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ROW(Source!A35)</f>
        <v>35</v>
      </c>
      <c r="B28">
        <v>64926383</v>
      </c>
      <c r="C28">
        <v>64926817</v>
      </c>
      <c r="D28">
        <v>29174913</v>
      </c>
      <c r="E28">
        <v>1</v>
      </c>
      <c r="F28">
        <v>1</v>
      </c>
      <c r="G28">
        <v>1</v>
      </c>
      <c r="H28">
        <v>2</v>
      </c>
      <c r="I28" t="s">
        <v>278</v>
      </c>
      <c r="J28" t="s">
        <v>279</v>
      </c>
      <c r="K28" t="s">
        <v>280</v>
      </c>
      <c r="L28">
        <v>1368</v>
      </c>
      <c r="N28">
        <v>1011</v>
      </c>
      <c r="O28" t="s">
        <v>266</v>
      </c>
      <c r="P28" t="s">
        <v>266</v>
      </c>
      <c r="Q28">
        <v>1</v>
      </c>
      <c r="W28">
        <v>0</v>
      </c>
      <c r="X28">
        <v>1230759911</v>
      </c>
      <c r="Y28">
        <f>(AT28*ROUND(1.2,7))</f>
        <v>0.51600000000000001</v>
      </c>
      <c r="AA28">
        <v>0</v>
      </c>
      <c r="AB28">
        <v>2113</v>
      </c>
      <c r="AC28">
        <v>590.79</v>
      </c>
      <c r="AD28">
        <v>0</v>
      </c>
      <c r="AE28">
        <v>0</v>
      </c>
      <c r="AF28">
        <v>87.17</v>
      </c>
      <c r="AG28">
        <v>11.6</v>
      </c>
      <c r="AH28">
        <v>0</v>
      </c>
      <c r="AI28">
        <v>1</v>
      </c>
      <c r="AJ28">
        <v>24.24</v>
      </c>
      <c r="AK28">
        <v>50.93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0.43</v>
      </c>
      <c r="AU28" t="s">
        <v>29</v>
      </c>
      <c r="AV28">
        <v>0</v>
      </c>
      <c r="AW28">
        <v>2</v>
      </c>
      <c r="AX28">
        <v>64926827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ROUND(Y28*Source!I35*DO28,7)</f>
        <v>0</v>
      </c>
      <c r="CX28">
        <f>ROUND(Y28*Source!I35,7)</f>
        <v>44.066400000000002</v>
      </c>
      <c r="CY28">
        <f>AB28</f>
        <v>2113</v>
      </c>
      <c r="CZ28">
        <f>AF28</f>
        <v>87.17</v>
      </c>
      <c r="DA28">
        <f>AJ28</f>
        <v>24.24</v>
      </c>
      <c r="DB28">
        <f>ROUND((ROUND(AT28*CZ28,2)*ROUND(1.2,7)),2)</f>
        <v>44.98</v>
      </c>
      <c r="DC28">
        <f>ROUND((ROUND(AT28*AG28,2)*ROUND(1.2,7)),2)</f>
        <v>5.99</v>
      </c>
      <c r="DD28" t="s">
        <v>3</v>
      </c>
      <c r="DE28" t="s">
        <v>3</v>
      </c>
      <c r="DF28">
        <f>ROUND(ROUND(AE28,0)*CX28,0)</f>
        <v>0</v>
      </c>
      <c r="DG28">
        <f>ROUND(ROUND(AF28*AJ28,0)*CX28,0)</f>
        <v>93112</v>
      </c>
      <c r="DH28">
        <f>ROUND(ROUND(AG28*AK28,0)*CX28,0)</f>
        <v>26043</v>
      </c>
      <c r="DI28">
        <f t="shared" si="10"/>
        <v>0</v>
      </c>
      <c r="DJ28">
        <f>DG28</f>
        <v>93112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ROW(Source!A35)</f>
        <v>35</v>
      </c>
      <c r="B29">
        <v>64926383</v>
      </c>
      <c r="C29">
        <v>64926817</v>
      </c>
      <c r="D29">
        <v>29129277</v>
      </c>
      <c r="E29">
        <v>1</v>
      </c>
      <c r="F29">
        <v>1</v>
      </c>
      <c r="G29">
        <v>1</v>
      </c>
      <c r="H29">
        <v>3</v>
      </c>
      <c r="I29" t="s">
        <v>281</v>
      </c>
      <c r="J29" t="s">
        <v>282</v>
      </c>
      <c r="K29" t="s">
        <v>283</v>
      </c>
      <c r="L29">
        <v>1348</v>
      </c>
      <c r="N29">
        <v>1009</v>
      </c>
      <c r="O29" t="s">
        <v>151</v>
      </c>
      <c r="P29" t="s">
        <v>151</v>
      </c>
      <c r="Q29">
        <v>1000</v>
      </c>
      <c r="W29">
        <v>0</v>
      </c>
      <c r="X29">
        <v>-1660623828</v>
      </c>
      <c r="Y29">
        <f>AT29</f>
        <v>1.0999999999999999E-2</v>
      </c>
      <c r="AA29">
        <v>104426.65</v>
      </c>
      <c r="AB29">
        <v>0</v>
      </c>
      <c r="AC29">
        <v>0</v>
      </c>
      <c r="AD29">
        <v>0</v>
      </c>
      <c r="AE29">
        <v>7008.5</v>
      </c>
      <c r="AF29">
        <v>0</v>
      </c>
      <c r="AG29">
        <v>0</v>
      </c>
      <c r="AH29">
        <v>0</v>
      </c>
      <c r="AI29">
        <v>14.9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1.0999999999999999E-2</v>
      </c>
      <c r="AU29" t="s">
        <v>3</v>
      </c>
      <c r="AV29">
        <v>0</v>
      </c>
      <c r="AW29">
        <v>2</v>
      </c>
      <c r="AX29">
        <v>64926828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ROUND(Y29*Source!I35,7)</f>
        <v>0.93940000000000001</v>
      </c>
      <c r="CY29">
        <f>AA29</f>
        <v>104426.65</v>
      </c>
      <c r="CZ29">
        <f>AE29</f>
        <v>7008.5</v>
      </c>
      <c r="DA29">
        <f>AI29</f>
        <v>14.9</v>
      </c>
      <c r="DB29">
        <f>ROUND(ROUND(AT29*CZ29,2),2)</f>
        <v>77.09</v>
      </c>
      <c r="DC29">
        <f>ROUND(ROUND(AT29*AG29,2),2)</f>
        <v>0</v>
      </c>
      <c r="DD29" t="s">
        <v>3</v>
      </c>
      <c r="DE29" t="s">
        <v>3</v>
      </c>
      <c r="DF29">
        <f>ROUND(ROUND(AE29*AI29,0)*CX29,0)</f>
        <v>98099</v>
      </c>
      <c r="DG29">
        <f>ROUND(ROUND(AF29,0)*CX29,0)</f>
        <v>0</v>
      </c>
      <c r="DH29">
        <f>ROUND(ROUND(AG29,0)*CX29,0)</f>
        <v>0</v>
      </c>
      <c r="DI29">
        <f t="shared" si="10"/>
        <v>0</v>
      </c>
      <c r="DJ29">
        <f>DF29</f>
        <v>98099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ROW(Source!A35)</f>
        <v>35</v>
      </c>
      <c r="B30">
        <v>64926383</v>
      </c>
      <c r="C30">
        <v>64926817</v>
      </c>
      <c r="D30">
        <v>29131309</v>
      </c>
      <c r="E30">
        <v>1</v>
      </c>
      <c r="F30">
        <v>1</v>
      </c>
      <c r="G30">
        <v>1</v>
      </c>
      <c r="H30">
        <v>3</v>
      </c>
      <c r="I30" t="s">
        <v>284</v>
      </c>
      <c r="J30" t="s">
        <v>285</v>
      </c>
      <c r="K30" t="s">
        <v>286</v>
      </c>
      <c r="L30">
        <v>1327</v>
      </c>
      <c r="N30">
        <v>1005</v>
      </c>
      <c r="O30" t="s">
        <v>287</v>
      </c>
      <c r="P30" t="s">
        <v>287</v>
      </c>
      <c r="Q30">
        <v>1</v>
      </c>
      <c r="W30">
        <v>0</v>
      </c>
      <c r="X30">
        <v>-847711581</v>
      </c>
      <c r="Y30">
        <f>AT30</f>
        <v>22</v>
      </c>
      <c r="AA30">
        <v>733.63</v>
      </c>
      <c r="AB30">
        <v>0</v>
      </c>
      <c r="AC30">
        <v>0</v>
      </c>
      <c r="AD30">
        <v>0</v>
      </c>
      <c r="AE30">
        <v>57.63</v>
      </c>
      <c r="AF30">
        <v>0</v>
      </c>
      <c r="AG30">
        <v>0</v>
      </c>
      <c r="AH30">
        <v>0</v>
      </c>
      <c r="AI30">
        <v>12.73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22</v>
      </c>
      <c r="AU30" t="s">
        <v>3</v>
      </c>
      <c r="AV30">
        <v>0</v>
      </c>
      <c r="AW30">
        <v>2</v>
      </c>
      <c r="AX30">
        <v>64926829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ROUND(Y30*Source!I35,7)</f>
        <v>1878.8</v>
      </c>
      <c r="CY30">
        <f>AA30</f>
        <v>733.63</v>
      </c>
      <c r="CZ30">
        <f>AE30</f>
        <v>57.63</v>
      </c>
      <c r="DA30">
        <f>AI30</f>
        <v>12.73</v>
      </c>
      <c r="DB30">
        <f>ROUND(ROUND(AT30*CZ30,2),2)</f>
        <v>1267.8599999999999</v>
      </c>
      <c r="DC30">
        <f>ROUND(ROUND(AT30*AG30,2),2)</f>
        <v>0</v>
      </c>
      <c r="DD30" t="s">
        <v>3</v>
      </c>
      <c r="DE30" t="s">
        <v>3</v>
      </c>
      <c r="DF30">
        <f>ROUND(ROUND(AE30*AI30,0)*CX30,0)</f>
        <v>1379039</v>
      </c>
      <c r="DG30">
        <f>ROUND(ROUND(AF30,0)*CX30,0)</f>
        <v>0</v>
      </c>
      <c r="DH30">
        <f>ROUND(ROUND(AG30,0)*CX30,0)</f>
        <v>0</v>
      </c>
      <c r="DI30">
        <f t="shared" si="10"/>
        <v>0</v>
      </c>
      <c r="DJ30">
        <f>DF30</f>
        <v>1379039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ROW(Source!A36)</f>
        <v>36</v>
      </c>
      <c r="B31">
        <v>64926385</v>
      </c>
      <c r="C31">
        <v>64926830</v>
      </c>
      <c r="D31">
        <v>18406804</v>
      </c>
      <c r="E31">
        <v>1</v>
      </c>
      <c r="F31">
        <v>1</v>
      </c>
      <c r="G31">
        <v>1</v>
      </c>
      <c r="H31">
        <v>1</v>
      </c>
      <c r="I31" t="s">
        <v>258</v>
      </c>
      <c r="J31" t="s">
        <v>3</v>
      </c>
      <c r="K31" t="s">
        <v>259</v>
      </c>
      <c r="L31">
        <v>1369</v>
      </c>
      <c r="N31">
        <v>1013</v>
      </c>
      <c r="O31" t="s">
        <v>260</v>
      </c>
      <c r="P31" t="s">
        <v>260</v>
      </c>
      <c r="Q31">
        <v>1</v>
      </c>
      <c r="W31">
        <v>0</v>
      </c>
      <c r="X31">
        <v>254330056</v>
      </c>
      <c r="Y31">
        <f t="shared" ref="Y31:Y44" si="11">(AT31*ROUND(1.2,7))</f>
        <v>8.2679999999999989</v>
      </c>
      <c r="AA31">
        <v>0</v>
      </c>
      <c r="AB31">
        <v>0</v>
      </c>
      <c r="AC31">
        <v>0</v>
      </c>
      <c r="AD31">
        <v>7.8</v>
      </c>
      <c r="AE31">
        <v>0</v>
      </c>
      <c r="AF31">
        <v>0</v>
      </c>
      <c r="AG31">
        <v>0</v>
      </c>
      <c r="AH31">
        <v>7.8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6.89</v>
      </c>
      <c r="AU31" t="s">
        <v>29</v>
      </c>
      <c r="AV31">
        <v>1</v>
      </c>
      <c r="AW31">
        <v>2</v>
      </c>
      <c r="AX31">
        <v>64926834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ROUND(AT31*Source!I36*AH31*AL31,0)</f>
        <v>129</v>
      </c>
      <c r="CV31">
        <f>ROUND(Y31*Source!I36,7)</f>
        <v>19.835510800000002</v>
      </c>
      <c r="CW31">
        <v>0</v>
      </c>
      <c r="CX31">
        <f>ROUND(Y31*Source!I36,7)</f>
        <v>19.835510800000002</v>
      </c>
      <c r="CY31">
        <f>AD31</f>
        <v>7.8</v>
      </c>
      <c r="CZ31">
        <f>AH31</f>
        <v>7.8</v>
      </c>
      <c r="DA31">
        <f>AL31</f>
        <v>1</v>
      </c>
      <c r="DB31">
        <f t="shared" ref="DB31:DB44" si="12">ROUND((ROUND(AT31*CZ31,2)*ROUND(1.2,7)),2)</f>
        <v>64.489999999999995</v>
      </c>
      <c r="DC31">
        <f t="shared" ref="DC31:DC44" si="13">ROUND((ROUND(AT31*AG31,2)*ROUND(1.2,7)),2)</f>
        <v>0</v>
      </c>
      <c r="DD31" t="s">
        <v>3</v>
      </c>
      <c r="DE31" t="s">
        <v>3</v>
      </c>
      <c r="DF31">
        <f>ROUND(ROUND(AE31,2)*CX31,2)</f>
        <v>0</v>
      </c>
      <c r="DG31">
        <f>ROUND(ROUND(AF31,2)*CX31,2)</f>
        <v>0</v>
      </c>
      <c r="DH31">
        <f>ROUND(ROUND(AG31,2)*CX31,2)</f>
        <v>0</v>
      </c>
      <c r="DI31">
        <f>ROUND(ROUND(AH31,2)*CX31,2)</f>
        <v>154.72</v>
      </c>
      <c r="DJ31">
        <f>DI31</f>
        <v>154.72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ROW(Source!A36)</f>
        <v>36</v>
      </c>
      <c r="B32">
        <v>64926385</v>
      </c>
      <c r="C32">
        <v>64926830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38</v>
      </c>
      <c r="J32" t="s">
        <v>3</v>
      </c>
      <c r="K32" t="s">
        <v>261</v>
      </c>
      <c r="L32">
        <v>608254</v>
      </c>
      <c r="N32">
        <v>1013</v>
      </c>
      <c r="O32" t="s">
        <v>262</v>
      </c>
      <c r="P32" t="s">
        <v>262</v>
      </c>
      <c r="Q32">
        <v>1</v>
      </c>
      <c r="W32">
        <v>0</v>
      </c>
      <c r="X32">
        <v>-185737400</v>
      </c>
      <c r="Y32">
        <f t="shared" si="11"/>
        <v>17.988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14.99</v>
      </c>
      <c r="AU32" t="s">
        <v>29</v>
      </c>
      <c r="AV32">
        <v>2</v>
      </c>
      <c r="AW32">
        <v>2</v>
      </c>
      <c r="AX32">
        <v>64926835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ROUND(Y32*Source!I36,7)</f>
        <v>43.154471200000003</v>
      </c>
      <c r="CY32">
        <f>AD32</f>
        <v>0</v>
      </c>
      <c r="CZ32">
        <f>AH32</f>
        <v>0</v>
      </c>
      <c r="DA32">
        <f>AL32</f>
        <v>1</v>
      </c>
      <c r="DB32">
        <f t="shared" si="12"/>
        <v>0</v>
      </c>
      <c r="DC32">
        <f t="shared" si="13"/>
        <v>0</v>
      </c>
      <c r="DD32" t="s">
        <v>3</v>
      </c>
      <c r="DE32" t="s">
        <v>3</v>
      </c>
      <c r="DF32">
        <f>ROUND(ROUND(AE32,2)*CX32,2)</f>
        <v>0</v>
      </c>
      <c r="DG32">
        <f>ROUND(ROUND(AF32,2)*CX32,2)</f>
        <v>0</v>
      </c>
      <c r="DH32">
        <f>ROUND(ROUND(AG32,2)*CX32,2)</f>
        <v>0</v>
      </c>
      <c r="DI32">
        <f>ROUND(ROUND(AH32,2)*CX32,2)</f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ROW(Source!A36)</f>
        <v>36</v>
      </c>
      <c r="B33">
        <v>64926385</v>
      </c>
      <c r="C33">
        <v>64926830</v>
      </c>
      <c r="D33">
        <v>29172767</v>
      </c>
      <c r="E33">
        <v>1</v>
      </c>
      <c r="F33">
        <v>1</v>
      </c>
      <c r="G33">
        <v>1</v>
      </c>
      <c r="H33">
        <v>2</v>
      </c>
      <c r="I33" t="s">
        <v>263</v>
      </c>
      <c r="J33" t="s">
        <v>264</v>
      </c>
      <c r="K33" t="s">
        <v>265</v>
      </c>
      <c r="L33">
        <v>1368</v>
      </c>
      <c r="N33">
        <v>1011</v>
      </c>
      <c r="O33" t="s">
        <v>266</v>
      </c>
      <c r="P33" t="s">
        <v>266</v>
      </c>
      <c r="Q33">
        <v>1</v>
      </c>
      <c r="W33">
        <v>0</v>
      </c>
      <c r="X33">
        <v>-1315042451</v>
      </c>
      <c r="Y33">
        <f t="shared" si="11"/>
        <v>17.988</v>
      </c>
      <c r="AA33">
        <v>0</v>
      </c>
      <c r="AB33">
        <v>136.4</v>
      </c>
      <c r="AC33">
        <v>13.5</v>
      </c>
      <c r="AD33">
        <v>0</v>
      </c>
      <c r="AE33">
        <v>0</v>
      </c>
      <c r="AF33">
        <v>136.4</v>
      </c>
      <c r="AG33">
        <v>13.5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14.99</v>
      </c>
      <c r="AU33" t="s">
        <v>29</v>
      </c>
      <c r="AV33">
        <v>0</v>
      </c>
      <c r="AW33">
        <v>2</v>
      </c>
      <c r="AX33">
        <v>64926836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ROUND(Y33*Source!I36*DO33,7)</f>
        <v>0</v>
      </c>
      <c r="CX33">
        <f>ROUND(Y33*Source!I36,7)</f>
        <v>43.154471200000003</v>
      </c>
      <c r="CY33">
        <f>AB33</f>
        <v>136.4</v>
      </c>
      <c r="CZ33">
        <f>AF33</f>
        <v>136.4</v>
      </c>
      <c r="DA33">
        <f>AJ33</f>
        <v>1</v>
      </c>
      <c r="DB33">
        <f t="shared" si="12"/>
        <v>2453.5700000000002</v>
      </c>
      <c r="DC33">
        <f t="shared" si="13"/>
        <v>242.84</v>
      </c>
      <c r="DD33" t="s">
        <v>3</v>
      </c>
      <c r="DE33" t="s">
        <v>3</v>
      </c>
      <c r="DF33">
        <f>ROUND(ROUND(AE33,2)*CX33,2)</f>
        <v>0</v>
      </c>
      <c r="DG33">
        <f>ROUND(ROUND(AF33,2)*CX33,2)</f>
        <v>5886.27</v>
      </c>
      <c r="DH33">
        <f>ROUND(ROUND(AG33,2)*CX33,2)</f>
        <v>582.59</v>
      </c>
      <c r="DI33">
        <f>ROUND(ROUND(AH33,2)*CX33,2)</f>
        <v>0</v>
      </c>
      <c r="DJ33">
        <f>DG33</f>
        <v>5886.27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ROW(Source!A37)</f>
        <v>37</v>
      </c>
      <c r="B34">
        <v>64926383</v>
      </c>
      <c r="C34">
        <v>64926830</v>
      </c>
      <c r="D34">
        <v>18406804</v>
      </c>
      <c r="E34">
        <v>1</v>
      </c>
      <c r="F34">
        <v>1</v>
      </c>
      <c r="G34">
        <v>1</v>
      </c>
      <c r="H34">
        <v>1</v>
      </c>
      <c r="I34" t="s">
        <v>258</v>
      </c>
      <c r="J34" t="s">
        <v>3</v>
      </c>
      <c r="K34" t="s">
        <v>259</v>
      </c>
      <c r="L34">
        <v>1369</v>
      </c>
      <c r="N34">
        <v>1013</v>
      </c>
      <c r="O34" t="s">
        <v>260</v>
      </c>
      <c r="P34" t="s">
        <v>260</v>
      </c>
      <c r="Q34">
        <v>1</v>
      </c>
      <c r="W34">
        <v>0</v>
      </c>
      <c r="X34">
        <v>254330056</v>
      </c>
      <c r="Y34">
        <f t="shared" si="11"/>
        <v>8.2679999999999989</v>
      </c>
      <c r="AA34">
        <v>0</v>
      </c>
      <c r="AB34">
        <v>0</v>
      </c>
      <c r="AC34">
        <v>0</v>
      </c>
      <c r="AD34">
        <v>7.8</v>
      </c>
      <c r="AE34">
        <v>0</v>
      </c>
      <c r="AF34">
        <v>0</v>
      </c>
      <c r="AG34">
        <v>0</v>
      </c>
      <c r="AH34">
        <v>7.8</v>
      </c>
      <c r="AI34">
        <v>1</v>
      </c>
      <c r="AJ34">
        <v>1</v>
      </c>
      <c r="AK34">
        <v>1</v>
      </c>
      <c r="AL34">
        <v>1</v>
      </c>
      <c r="AM34">
        <v>5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6.89</v>
      </c>
      <c r="AU34" t="s">
        <v>29</v>
      </c>
      <c r="AV34">
        <v>1</v>
      </c>
      <c r="AW34">
        <v>2</v>
      </c>
      <c r="AX34">
        <v>64926834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ROUND(AT34*Source!I37*AH34*AL34,0)</f>
        <v>129</v>
      </c>
      <c r="CV34">
        <f>ROUND(Y34*Source!I37,7)</f>
        <v>19.835510800000002</v>
      </c>
      <c r="CW34">
        <v>0</v>
      </c>
      <c r="CX34">
        <f>ROUND(Y34*Source!I37,7)</f>
        <v>19.835510800000002</v>
      </c>
      <c r="CY34">
        <f>AD34</f>
        <v>7.8</v>
      </c>
      <c r="CZ34">
        <f>AH34</f>
        <v>7.8</v>
      </c>
      <c r="DA34">
        <f>AL34</f>
        <v>1</v>
      </c>
      <c r="DB34">
        <f t="shared" si="12"/>
        <v>64.489999999999995</v>
      </c>
      <c r="DC34">
        <f t="shared" si="13"/>
        <v>0</v>
      </c>
      <c r="DD34" t="s">
        <v>3</v>
      </c>
      <c r="DE34" t="s">
        <v>3</v>
      </c>
      <c r="DF34">
        <f>ROUND(ROUND(AE34,0)*CX34,0)</f>
        <v>0</v>
      </c>
      <c r="DG34">
        <f>ROUND(ROUND(AF34,0)*CX34,0)</f>
        <v>0</v>
      </c>
      <c r="DH34">
        <f>ROUND(ROUND(AG34,0)*CX34,0)</f>
        <v>0</v>
      </c>
      <c r="DI34">
        <f>ROUND(ROUND(AH34,0)*CX34,0)</f>
        <v>159</v>
      </c>
      <c r="DJ34">
        <f>DI34</f>
        <v>159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ROW(Source!A37)</f>
        <v>37</v>
      </c>
      <c r="B35">
        <v>64926383</v>
      </c>
      <c r="C35">
        <v>64926830</v>
      </c>
      <c r="D35">
        <v>121548</v>
      </c>
      <c r="E35">
        <v>1</v>
      </c>
      <c r="F35">
        <v>1</v>
      </c>
      <c r="G35">
        <v>1</v>
      </c>
      <c r="H35">
        <v>1</v>
      </c>
      <c r="I35" t="s">
        <v>38</v>
      </c>
      <c r="J35" t="s">
        <v>3</v>
      </c>
      <c r="K35" t="s">
        <v>261</v>
      </c>
      <c r="L35">
        <v>608254</v>
      </c>
      <c r="N35">
        <v>1013</v>
      </c>
      <c r="O35" t="s">
        <v>262</v>
      </c>
      <c r="P35" t="s">
        <v>262</v>
      </c>
      <c r="Q35">
        <v>1</v>
      </c>
      <c r="W35">
        <v>0</v>
      </c>
      <c r="X35">
        <v>-185737400</v>
      </c>
      <c r="Y35">
        <f t="shared" si="11"/>
        <v>17.988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5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14.99</v>
      </c>
      <c r="AU35" t="s">
        <v>29</v>
      </c>
      <c r="AV35">
        <v>2</v>
      </c>
      <c r="AW35">
        <v>2</v>
      </c>
      <c r="AX35">
        <v>64926835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ROUND(Y35*Source!I37,7)</f>
        <v>43.154471200000003</v>
      </c>
      <c r="CY35">
        <f>AD35</f>
        <v>0</v>
      </c>
      <c r="CZ35">
        <f>AH35</f>
        <v>0</v>
      </c>
      <c r="DA35">
        <f>AL35</f>
        <v>1</v>
      </c>
      <c r="DB35">
        <f t="shared" si="12"/>
        <v>0</v>
      </c>
      <c r="DC35">
        <f t="shared" si="13"/>
        <v>0</v>
      </c>
      <c r="DD35" t="s">
        <v>3</v>
      </c>
      <c r="DE35" t="s">
        <v>3</v>
      </c>
      <c r="DF35">
        <f>ROUND(ROUND(AE35,0)*CX35,0)</f>
        <v>0</v>
      </c>
      <c r="DG35">
        <f>ROUND(ROUND(AF35,0)*CX35,0)</f>
        <v>0</v>
      </c>
      <c r="DH35">
        <f>ROUND(ROUND(AG35,0)*CX35,0)</f>
        <v>0</v>
      </c>
      <c r="DI35">
        <f>ROUND(ROUND(AH35,0)*CX35,0)</f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ROW(Source!A37)</f>
        <v>37</v>
      </c>
      <c r="B36">
        <v>64926383</v>
      </c>
      <c r="C36">
        <v>64926830</v>
      </c>
      <c r="D36">
        <v>29172767</v>
      </c>
      <c r="E36">
        <v>1</v>
      </c>
      <c r="F36">
        <v>1</v>
      </c>
      <c r="G36">
        <v>1</v>
      </c>
      <c r="H36">
        <v>2</v>
      </c>
      <c r="I36" t="s">
        <v>263</v>
      </c>
      <c r="J36" t="s">
        <v>264</v>
      </c>
      <c r="K36" t="s">
        <v>265</v>
      </c>
      <c r="L36">
        <v>1368</v>
      </c>
      <c r="N36">
        <v>1011</v>
      </c>
      <c r="O36" t="s">
        <v>266</v>
      </c>
      <c r="P36" t="s">
        <v>266</v>
      </c>
      <c r="Q36">
        <v>1</v>
      </c>
      <c r="W36">
        <v>0</v>
      </c>
      <c r="X36">
        <v>-1315042451</v>
      </c>
      <c r="Y36">
        <f t="shared" si="11"/>
        <v>17.988</v>
      </c>
      <c r="AA36">
        <v>0</v>
      </c>
      <c r="AB36">
        <v>1935.52</v>
      </c>
      <c r="AC36">
        <v>687.56</v>
      </c>
      <c r="AD36">
        <v>0</v>
      </c>
      <c r="AE36">
        <v>0</v>
      </c>
      <c r="AF36">
        <v>136.4</v>
      </c>
      <c r="AG36">
        <v>13.5</v>
      </c>
      <c r="AH36">
        <v>0</v>
      </c>
      <c r="AI36">
        <v>1</v>
      </c>
      <c r="AJ36">
        <v>14.19</v>
      </c>
      <c r="AK36">
        <v>50.93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14.99</v>
      </c>
      <c r="AU36" t="s">
        <v>29</v>
      </c>
      <c r="AV36">
        <v>0</v>
      </c>
      <c r="AW36">
        <v>2</v>
      </c>
      <c r="AX36">
        <v>64926836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ROUND(Y36*Source!I37*DO36,7)</f>
        <v>0</v>
      </c>
      <c r="CX36">
        <f>ROUND(Y36*Source!I37,7)</f>
        <v>43.154471200000003</v>
      </c>
      <c r="CY36">
        <f>AB36</f>
        <v>1935.52</v>
      </c>
      <c r="CZ36">
        <f>AF36</f>
        <v>136.4</v>
      </c>
      <c r="DA36">
        <f>AJ36</f>
        <v>14.19</v>
      </c>
      <c r="DB36">
        <f t="shared" si="12"/>
        <v>2453.5700000000002</v>
      </c>
      <c r="DC36">
        <f t="shared" si="13"/>
        <v>242.84</v>
      </c>
      <c r="DD36" t="s">
        <v>3</v>
      </c>
      <c r="DE36" t="s">
        <v>3</v>
      </c>
      <c r="DF36">
        <f>ROUND(ROUND(AE36,0)*CX36,0)</f>
        <v>0</v>
      </c>
      <c r="DG36">
        <f>ROUND(ROUND(AF36*AJ36,0)*CX36,0)</f>
        <v>83547</v>
      </c>
      <c r="DH36">
        <f>ROUND(ROUND(AG36*AK36,0)*CX36,0)</f>
        <v>29690</v>
      </c>
      <c r="DI36">
        <f>ROUND(ROUND(AH36,0)*CX36,0)</f>
        <v>0</v>
      </c>
      <c r="DJ36">
        <f>DG36</f>
        <v>83547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ROW(Source!A38)</f>
        <v>38</v>
      </c>
      <c r="B37">
        <v>64926385</v>
      </c>
      <c r="C37">
        <v>64926837</v>
      </c>
      <c r="D37">
        <v>18407150</v>
      </c>
      <c r="E37">
        <v>1</v>
      </c>
      <c r="F37">
        <v>1</v>
      </c>
      <c r="G37">
        <v>1</v>
      </c>
      <c r="H37">
        <v>1</v>
      </c>
      <c r="I37" t="s">
        <v>273</v>
      </c>
      <c r="J37" t="s">
        <v>3</v>
      </c>
      <c r="K37" t="s">
        <v>274</v>
      </c>
      <c r="L37">
        <v>1369</v>
      </c>
      <c r="N37">
        <v>1013</v>
      </c>
      <c r="O37" t="s">
        <v>260</v>
      </c>
      <c r="P37" t="s">
        <v>260</v>
      </c>
      <c r="Q37">
        <v>1</v>
      </c>
      <c r="W37">
        <v>0</v>
      </c>
      <c r="X37">
        <v>-931037793</v>
      </c>
      <c r="Y37">
        <f t="shared" si="11"/>
        <v>15.035999999999998</v>
      </c>
      <c r="AA37">
        <v>0</v>
      </c>
      <c r="AB37">
        <v>0</v>
      </c>
      <c r="AC37">
        <v>0</v>
      </c>
      <c r="AD37">
        <v>8.5299999999999994</v>
      </c>
      <c r="AE37">
        <v>0</v>
      </c>
      <c r="AF37">
        <v>0</v>
      </c>
      <c r="AG37">
        <v>0</v>
      </c>
      <c r="AH37">
        <v>8.5299999999999994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12.53</v>
      </c>
      <c r="AU37" t="s">
        <v>29</v>
      </c>
      <c r="AV37">
        <v>1</v>
      </c>
      <c r="AW37">
        <v>2</v>
      </c>
      <c r="AX37">
        <v>64926842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ROUND(AT37*Source!I38*AH37*AL37,0)</f>
        <v>2564</v>
      </c>
      <c r="CV37">
        <f>ROUND(Y37*Source!I38,7)</f>
        <v>360.72416520000002</v>
      </c>
      <c r="CW37">
        <v>0</v>
      </c>
      <c r="CX37">
        <f>ROUND(Y37*Source!I38,7)</f>
        <v>360.72416520000002</v>
      </c>
      <c r="CY37">
        <f>AD37</f>
        <v>8.5299999999999994</v>
      </c>
      <c r="CZ37">
        <f>AH37</f>
        <v>8.5299999999999994</v>
      </c>
      <c r="DA37">
        <f>AL37</f>
        <v>1</v>
      </c>
      <c r="DB37">
        <f t="shared" si="12"/>
        <v>128.26</v>
      </c>
      <c r="DC37">
        <f t="shared" si="13"/>
        <v>0</v>
      </c>
      <c r="DD37" t="s">
        <v>3</v>
      </c>
      <c r="DE37" t="s">
        <v>3</v>
      </c>
      <c r="DF37">
        <f>ROUND(ROUND(AE37,2)*CX37,2)</f>
        <v>0</v>
      </c>
      <c r="DG37">
        <f>ROUND(ROUND(AF37,2)*CX37,2)</f>
        <v>0</v>
      </c>
      <c r="DH37">
        <f>ROUND(ROUND(AG37,2)*CX37,2)</f>
        <v>0</v>
      </c>
      <c r="DI37">
        <f>ROUND(ROUND(AH37,2)*CX37,2)</f>
        <v>3076.98</v>
      </c>
      <c r="DJ37">
        <f>DI37</f>
        <v>3076.98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ROW(Source!A38)</f>
        <v>38</v>
      </c>
      <c r="B38">
        <v>64926385</v>
      </c>
      <c r="C38">
        <v>64926837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38</v>
      </c>
      <c r="J38" t="s">
        <v>3</v>
      </c>
      <c r="K38" t="s">
        <v>261</v>
      </c>
      <c r="L38">
        <v>608254</v>
      </c>
      <c r="N38">
        <v>1013</v>
      </c>
      <c r="O38" t="s">
        <v>262</v>
      </c>
      <c r="P38" t="s">
        <v>262</v>
      </c>
      <c r="Q38">
        <v>1</v>
      </c>
      <c r="W38">
        <v>0</v>
      </c>
      <c r="X38">
        <v>-185737400</v>
      </c>
      <c r="Y38">
        <f t="shared" si="11"/>
        <v>3.6479999999999997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3.04</v>
      </c>
      <c r="AU38" t="s">
        <v>29</v>
      </c>
      <c r="AV38">
        <v>2</v>
      </c>
      <c r="AW38">
        <v>2</v>
      </c>
      <c r="AX38">
        <v>64926843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ROUND(Y38*Source!I38,7)</f>
        <v>87.518073599999994</v>
      </c>
      <c r="CY38">
        <f>AD38</f>
        <v>0</v>
      </c>
      <c r="CZ38">
        <f>AH38</f>
        <v>0</v>
      </c>
      <c r="DA38">
        <f>AL38</f>
        <v>1</v>
      </c>
      <c r="DB38">
        <f t="shared" si="12"/>
        <v>0</v>
      </c>
      <c r="DC38">
        <f t="shared" si="13"/>
        <v>0</v>
      </c>
      <c r="DD38" t="s">
        <v>3</v>
      </c>
      <c r="DE38" t="s">
        <v>3</v>
      </c>
      <c r="DF38">
        <f>ROUND(ROUND(AE38,2)*CX38,2)</f>
        <v>0</v>
      </c>
      <c r="DG38">
        <f>ROUND(ROUND(AF38,2)*CX38,2)</f>
        <v>0</v>
      </c>
      <c r="DH38">
        <f>ROUND(ROUND(AG38,2)*CX38,2)</f>
        <v>0</v>
      </c>
      <c r="DI38">
        <f>ROUND(ROUND(AH38,2)*CX38,2)</f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ROW(Source!A38)</f>
        <v>38</v>
      </c>
      <c r="B39">
        <v>64926385</v>
      </c>
      <c r="C39">
        <v>64926837</v>
      </c>
      <c r="D39">
        <v>29172710</v>
      </c>
      <c r="E39">
        <v>1</v>
      </c>
      <c r="F39">
        <v>1</v>
      </c>
      <c r="G39">
        <v>1</v>
      </c>
      <c r="H39">
        <v>2</v>
      </c>
      <c r="I39" t="s">
        <v>288</v>
      </c>
      <c r="J39" t="s">
        <v>289</v>
      </c>
      <c r="K39" t="s">
        <v>290</v>
      </c>
      <c r="L39">
        <v>1368</v>
      </c>
      <c r="N39">
        <v>1011</v>
      </c>
      <c r="O39" t="s">
        <v>266</v>
      </c>
      <c r="P39" t="s">
        <v>266</v>
      </c>
      <c r="Q39">
        <v>1</v>
      </c>
      <c r="W39">
        <v>0</v>
      </c>
      <c r="X39">
        <v>315863809</v>
      </c>
      <c r="Y39">
        <f t="shared" si="11"/>
        <v>3.6479999999999997</v>
      </c>
      <c r="AA39">
        <v>0</v>
      </c>
      <c r="AB39">
        <v>46.56</v>
      </c>
      <c r="AC39">
        <v>10.06</v>
      </c>
      <c r="AD39">
        <v>0</v>
      </c>
      <c r="AE39">
        <v>0</v>
      </c>
      <c r="AF39">
        <v>46.56</v>
      </c>
      <c r="AG39">
        <v>10.06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3.04</v>
      </c>
      <c r="AU39" t="s">
        <v>29</v>
      </c>
      <c r="AV39">
        <v>0</v>
      </c>
      <c r="AW39">
        <v>2</v>
      </c>
      <c r="AX39">
        <v>64926844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ROUND(Y39*Source!I38*DO39,7)</f>
        <v>0</v>
      </c>
      <c r="CX39">
        <f>ROUND(Y39*Source!I38,7)</f>
        <v>87.518073599999994</v>
      </c>
      <c r="CY39">
        <f>AB39</f>
        <v>46.56</v>
      </c>
      <c r="CZ39">
        <f>AF39</f>
        <v>46.56</v>
      </c>
      <c r="DA39">
        <f>AJ39</f>
        <v>1</v>
      </c>
      <c r="DB39">
        <f t="shared" si="12"/>
        <v>169.85</v>
      </c>
      <c r="DC39">
        <f t="shared" si="13"/>
        <v>36.700000000000003</v>
      </c>
      <c r="DD39" t="s">
        <v>3</v>
      </c>
      <c r="DE39" t="s">
        <v>3</v>
      </c>
      <c r="DF39">
        <f>ROUND(ROUND(AE39,2)*CX39,2)</f>
        <v>0</v>
      </c>
      <c r="DG39">
        <f>ROUND(ROUND(AF39,2)*CX39,2)</f>
        <v>4074.84</v>
      </c>
      <c r="DH39">
        <f>ROUND(ROUND(AG39,2)*CX39,2)</f>
        <v>880.43</v>
      </c>
      <c r="DI39">
        <f>ROUND(ROUND(AH39,2)*CX39,2)</f>
        <v>0</v>
      </c>
      <c r="DJ39">
        <f>DG39</f>
        <v>4074.84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ROW(Source!A38)</f>
        <v>38</v>
      </c>
      <c r="B40">
        <v>64926385</v>
      </c>
      <c r="C40">
        <v>64926837</v>
      </c>
      <c r="D40">
        <v>29174559</v>
      </c>
      <c r="E40">
        <v>1</v>
      </c>
      <c r="F40">
        <v>1</v>
      </c>
      <c r="G40">
        <v>1</v>
      </c>
      <c r="H40">
        <v>2</v>
      </c>
      <c r="I40" t="s">
        <v>291</v>
      </c>
      <c r="J40" t="s">
        <v>292</v>
      </c>
      <c r="K40" t="s">
        <v>293</v>
      </c>
      <c r="L40">
        <v>1368</v>
      </c>
      <c r="N40">
        <v>1011</v>
      </c>
      <c r="O40" t="s">
        <v>266</v>
      </c>
      <c r="P40" t="s">
        <v>266</v>
      </c>
      <c r="Q40">
        <v>1</v>
      </c>
      <c r="W40">
        <v>0</v>
      </c>
      <c r="X40">
        <v>-839973004</v>
      </c>
      <c r="Y40">
        <f t="shared" si="11"/>
        <v>14.616</v>
      </c>
      <c r="AA40">
        <v>0</v>
      </c>
      <c r="AB40">
        <v>0.55000000000000004</v>
      </c>
      <c r="AC40">
        <v>0</v>
      </c>
      <c r="AD40">
        <v>0</v>
      </c>
      <c r="AE40">
        <v>0</v>
      </c>
      <c r="AF40">
        <v>0.55000000000000004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12.18</v>
      </c>
      <c r="AU40" t="s">
        <v>29</v>
      </c>
      <c r="AV40">
        <v>0</v>
      </c>
      <c r="AW40">
        <v>2</v>
      </c>
      <c r="AX40">
        <v>64926845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ROUND(Y40*Source!I38*DO40,7)</f>
        <v>0</v>
      </c>
      <c r="CX40">
        <f>ROUND(Y40*Source!I38,7)</f>
        <v>350.6480712</v>
      </c>
      <c r="CY40">
        <f>AB40</f>
        <v>0.55000000000000004</v>
      </c>
      <c r="CZ40">
        <f>AF40</f>
        <v>0.55000000000000004</v>
      </c>
      <c r="DA40">
        <f>AJ40</f>
        <v>1</v>
      </c>
      <c r="DB40">
        <f t="shared" si="12"/>
        <v>8.0399999999999991</v>
      </c>
      <c r="DC40">
        <f t="shared" si="13"/>
        <v>0</v>
      </c>
      <c r="DD40" t="s">
        <v>3</v>
      </c>
      <c r="DE40" t="s">
        <v>3</v>
      </c>
      <c r="DF40">
        <f>ROUND(ROUND(AE40,2)*CX40,2)</f>
        <v>0</v>
      </c>
      <c r="DG40">
        <f>ROUND(ROUND(AF40,2)*CX40,2)</f>
        <v>192.86</v>
      </c>
      <c r="DH40">
        <f>ROUND(ROUND(AG40,2)*CX40,2)</f>
        <v>0</v>
      </c>
      <c r="DI40">
        <f>ROUND(ROUND(AH40,2)*CX40,2)</f>
        <v>0</v>
      </c>
      <c r="DJ40">
        <f>DG40</f>
        <v>192.86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ROW(Source!A39)</f>
        <v>39</v>
      </c>
      <c r="B41">
        <v>64926383</v>
      </c>
      <c r="C41">
        <v>64926837</v>
      </c>
      <c r="D41">
        <v>18407150</v>
      </c>
      <c r="E41">
        <v>1</v>
      </c>
      <c r="F41">
        <v>1</v>
      </c>
      <c r="G41">
        <v>1</v>
      </c>
      <c r="H41">
        <v>1</v>
      </c>
      <c r="I41" t="s">
        <v>273</v>
      </c>
      <c r="J41" t="s">
        <v>3</v>
      </c>
      <c r="K41" t="s">
        <v>274</v>
      </c>
      <c r="L41">
        <v>1369</v>
      </c>
      <c r="N41">
        <v>1013</v>
      </c>
      <c r="O41" t="s">
        <v>260</v>
      </c>
      <c r="P41" t="s">
        <v>260</v>
      </c>
      <c r="Q41">
        <v>1</v>
      </c>
      <c r="W41">
        <v>0</v>
      </c>
      <c r="X41">
        <v>-931037793</v>
      </c>
      <c r="Y41">
        <f t="shared" si="11"/>
        <v>15.035999999999998</v>
      </c>
      <c r="AA41">
        <v>0</v>
      </c>
      <c r="AB41">
        <v>0</v>
      </c>
      <c r="AC41">
        <v>0</v>
      </c>
      <c r="AD41">
        <v>8.5299999999999994</v>
      </c>
      <c r="AE41">
        <v>0</v>
      </c>
      <c r="AF41">
        <v>0</v>
      </c>
      <c r="AG41">
        <v>0</v>
      </c>
      <c r="AH41">
        <v>8.5299999999999994</v>
      </c>
      <c r="AI41">
        <v>1</v>
      </c>
      <c r="AJ41">
        <v>1</v>
      </c>
      <c r="AK41">
        <v>1</v>
      </c>
      <c r="AL41">
        <v>1</v>
      </c>
      <c r="AM41">
        <v>5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12.53</v>
      </c>
      <c r="AU41" t="s">
        <v>29</v>
      </c>
      <c r="AV41">
        <v>1</v>
      </c>
      <c r="AW41">
        <v>2</v>
      </c>
      <c r="AX41">
        <v>64926842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ROUND(AT41*Source!I39*AH41*AL41,0)</f>
        <v>2564</v>
      </c>
      <c r="CV41">
        <f>ROUND(Y41*Source!I39,7)</f>
        <v>360.72416520000002</v>
      </c>
      <c r="CW41">
        <v>0</v>
      </c>
      <c r="CX41">
        <f>ROUND(Y41*Source!I39,7)</f>
        <v>360.72416520000002</v>
      </c>
      <c r="CY41">
        <f>AD41</f>
        <v>8.5299999999999994</v>
      </c>
      <c r="CZ41">
        <f>AH41</f>
        <v>8.5299999999999994</v>
      </c>
      <c r="DA41">
        <f>AL41</f>
        <v>1</v>
      </c>
      <c r="DB41">
        <f t="shared" si="12"/>
        <v>128.26</v>
      </c>
      <c r="DC41">
        <f t="shared" si="13"/>
        <v>0</v>
      </c>
      <c r="DD41" t="s">
        <v>3</v>
      </c>
      <c r="DE41" t="s">
        <v>3</v>
      </c>
      <c r="DF41">
        <f>ROUND(ROUND(AE41,0)*CX41,0)</f>
        <v>0</v>
      </c>
      <c r="DG41">
        <f>ROUND(ROUND(AF41,0)*CX41,0)</f>
        <v>0</v>
      </c>
      <c r="DH41">
        <f>ROUND(ROUND(AG41,0)*CX41,0)</f>
        <v>0</v>
      </c>
      <c r="DI41">
        <f>ROUND(ROUND(AH41,0)*CX41,0)</f>
        <v>3247</v>
      </c>
      <c r="DJ41">
        <f>DI41</f>
        <v>3247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ROW(Source!A39)</f>
        <v>39</v>
      </c>
      <c r="B42">
        <v>64926383</v>
      </c>
      <c r="C42">
        <v>64926837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38</v>
      </c>
      <c r="J42" t="s">
        <v>3</v>
      </c>
      <c r="K42" t="s">
        <v>261</v>
      </c>
      <c r="L42">
        <v>608254</v>
      </c>
      <c r="N42">
        <v>1013</v>
      </c>
      <c r="O42" t="s">
        <v>262</v>
      </c>
      <c r="P42" t="s">
        <v>262</v>
      </c>
      <c r="Q42">
        <v>1</v>
      </c>
      <c r="W42">
        <v>0</v>
      </c>
      <c r="X42">
        <v>-185737400</v>
      </c>
      <c r="Y42">
        <f t="shared" si="11"/>
        <v>3.6479999999999997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5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3.04</v>
      </c>
      <c r="AU42" t="s">
        <v>29</v>
      </c>
      <c r="AV42">
        <v>2</v>
      </c>
      <c r="AW42">
        <v>2</v>
      </c>
      <c r="AX42">
        <v>64926843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ROUND(Y42*Source!I39,7)</f>
        <v>87.518073599999994</v>
      </c>
      <c r="CY42">
        <f>AD42</f>
        <v>0</v>
      </c>
      <c r="CZ42">
        <f>AH42</f>
        <v>0</v>
      </c>
      <c r="DA42">
        <f>AL42</f>
        <v>1</v>
      </c>
      <c r="DB42">
        <f t="shared" si="12"/>
        <v>0</v>
      </c>
      <c r="DC42">
        <f t="shared" si="13"/>
        <v>0</v>
      </c>
      <c r="DD42" t="s">
        <v>3</v>
      </c>
      <c r="DE42" t="s">
        <v>3</v>
      </c>
      <c r="DF42">
        <f>ROUND(ROUND(AE42,0)*CX42,0)</f>
        <v>0</v>
      </c>
      <c r="DG42">
        <f>ROUND(ROUND(AF42,0)*CX42,0)</f>
        <v>0</v>
      </c>
      <c r="DH42">
        <f>ROUND(ROUND(AG42,0)*CX42,0)</f>
        <v>0</v>
      </c>
      <c r="DI42">
        <f>ROUND(ROUND(AH42,0)*CX42,0)</f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ROW(Source!A39)</f>
        <v>39</v>
      </c>
      <c r="B43">
        <v>64926383</v>
      </c>
      <c r="C43">
        <v>64926837</v>
      </c>
      <c r="D43">
        <v>29172710</v>
      </c>
      <c r="E43">
        <v>1</v>
      </c>
      <c r="F43">
        <v>1</v>
      </c>
      <c r="G43">
        <v>1</v>
      </c>
      <c r="H43">
        <v>2</v>
      </c>
      <c r="I43" t="s">
        <v>288</v>
      </c>
      <c r="J43" t="s">
        <v>289</v>
      </c>
      <c r="K43" t="s">
        <v>290</v>
      </c>
      <c r="L43">
        <v>1368</v>
      </c>
      <c r="N43">
        <v>1011</v>
      </c>
      <c r="O43" t="s">
        <v>266</v>
      </c>
      <c r="P43" t="s">
        <v>266</v>
      </c>
      <c r="Q43">
        <v>1</v>
      </c>
      <c r="W43">
        <v>0</v>
      </c>
      <c r="X43">
        <v>315863809</v>
      </c>
      <c r="Y43">
        <f t="shared" si="11"/>
        <v>3.6479999999999997</v>
      </c>
      <c r="AA43">
        <v>0</v>
      </c>
      <c r="AB43">
        <v>778.48</v>
      </c>
      <c r="AC43">
        <v>512.36</v>
      </c>
      <c r="AD43">
        <v>0</v>
      </c>
      <c r="AE43">
        <v>0</v>
      </c>
      <c r="AF43">
        <v>46.56</v>
      </c>
      <c r="AG43">
        <v>10.06</v>
      </c>
      <c r="AH43">
        <v>0</v>
      </c>
      <c r="AI43">
        <v>1</v>
      </c>
      <c r="AJ43">
        <v>16.72</v>
      </c>
      <c r="AK43">
        <v>50.93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3.04</v>
      </c>
      <c r="AU43" t="s">
        <v>29</v>
      </c>
      <c r="AV43">
        <v>0</v>
      </c>
      <c r="AW43">
        <v>2</v>
      </c>
      <c r="AX43">
        <v>64926844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ROUND(Y43*Source!I39*DO43,7)</f>
        <v>0</v>
      </c>
      <c r="CX43">
        <f>ROUND(Y43*Source!I39,7)</f>
        <v>87.518073599999994</v>
      </c>
      <c r="CY43">
        <f>AB43</f>
        <v>778.48</v>
      </c>
      <c r="CZ43">
        <f>AF43</f>
        <v>46.56</v>
      </c>
      <c r="DA43">
        <f>AJ43</f>
        <v>16.72</v>
      </c>
      <c r="DB43">
        <f t="shared" si="12"/>
        <v>169.85</v>
      </c>
      <c r="DC43">
        <f t="shared" si="13"/>
        <v>36.700000000000003</v>
      </c>
      <c r="DD43" t="s">
        <v>3</v>
      </c>
      <c r="DE43" t="s">
        <v>3</v>
      </c>
      <c r="DF43">
        <f>ROUND(ROUND(AE43,0)*CX43,0)</f>
        <v>0</v>
      </c>
      <c r="DG43">
        <f>ROUND(ROUND(AF43*AJ43,0)*CX43,0)</f>
        <v>68089</v>
      </c>
      <c r="DH43">
        <f>ROUND(ROUND(AG43*AK43,0)*CX43,0)</f>
        <v>44809</v>
      </c>
      <c r="DI43">
        <f>ROUND(ROUND(AH43,0)*CX43,0)</f>
        <v>0</v>
      </c>
      <c r="DJ43">
        <f>DG43</f>
        <v>68089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ROW(Source!A39)</f>
        <v>39</v>
      </c>
      <c r="B44">
        <v>64926383</v>
      </c>
      <c r="C44">
        <v>64926837</v>
      </c>
      <c r="D44">
        <v>29174559</v>
      </c>
      <c r="E44">
        <v>1</v>
      </c>
      <c r="F44">
        <v>1</v>
      </c>
      <c r="G44">
        <v>1</v>
      </c>
      <c r="H44">
        <v>2</v>
      </c>
      <c r="I44" t="s">
        <v>291</v>
      </c>
      <c r="J44" t="s">
        <v>292</v>
      </c>
      <c r="K44" t="s">
        <v>293</v>
      </c>
      <c r="L44">
        <v>1368</v>
      </c>
      <c r="N44">
        <v>1011</v>
      </c>
      <c r="O44" t="s">
        <v>266</v>
      </c>
      <c r="P44" t="s">
        <v>266</v>
      </c>
      <c r="Q44">
        <v>1</v>
      </c>
      <c r="W44">
        <v>0</v>
      </c>
      <c r="X44">
        <v>-839973004</v>
      </c>
      <c r="Y44">
        <f t="shared" si="11"/>
        <v>14.616</v>
      </c>
      <c r="AA44">
        <v>0</v>
      </c>
      <c r="AB44">
        <v>4.2</v>
      </c>
      <c r="AC44">
        <v>0</v>
      </c>
      <c r="AD44">
        <v>0</v>
      </c>
      <c r="AE44">
        <v>0</v>
      </c>
      <c r="AF44">
        <v>0.55000000000000004</v>
      </c>
      <c r="AG44">
        <v>0</v>
      </c>
      <c r="AH44">
        <v>0</v>
      </c>
      <c r="AI44">
        <v>1</v>
      </c>
      <c r="AJ44">
        <v>7.64</v>
      </c>
      <c r="AK44">
        <v>50.93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12.18</v>
      </c>
      <c r="AU44" t="s">
        <v>29</v>
      </c>
      <c r="AV44">
        <v>0</v>
      </c>
      <c r="AW44">
        <v>2</v>
      </c>
      <c r="AX44">
        <v>64926845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ROUND(Y44*Source!I39*DO44,7)</f>
        <v>0</v>
      </c>
      <c r="CX44">
        <f>ROUND(Y44*Source!I39,7)</f>
        <v>350.6480712</v>
      </c>
      <c r="CY44">
        <f>AB44</f>
        <v>4.2</v>
      </c>
      <c r="CZ44">
        <f>AF44</f>
        <v>0.55000000000000004</v>
      </c>
      <c r="DA44">
        <f>AJ44</f>
        <v>7.64</v>
      </c>
      <c r="DB44">
        <f t="shared" si="12"/>
        <v>8.0399999999999991</v>
      </c>
      <c r="DC44">
        <f t="shared" si="13"/>
        <v>0</v>
      </c>
      <c r="DD44" t="s">
        <v>3</v>
      </c>
      <c r="DE44" t="s">
        <v>3</v>
      </c>
      <c r="DF44">
        <f>ROUND(ROUND(AE44,0)*CX44,0)</f>
        <v>0</v>
      </c>
      <c r="DG44">
        <f>ROUND(ROUND(AF44*AJ44,0)*CX44,0)</f>
        <v>1403</v>
      </c>
      <c r="DH44">
        <f>ROUND(ROUND(AG44*AK44,0)*CX44,0)</f>
        <v>0</v>
      </c>
      <c r="DI44">
        <f>ROUND(ROUND(AH44,0)*CX44,0)</f>
        <v>0</v>
      </c>
      <c r="DJ44">
        <f>DG44</f>
        <v>1403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ROW(Source!A40)</f>
        <v>40</v>
      </c>
      <c r="B45">
        <v>64926385</v>
      </c>
      <c r="C45">
        <v>64926846</v>
      </c>
      <c r="D45">
        <v>29174925</v>
      </c>
      <c r="E45">
        <v>1</v>
      </c>
      <c r="F45">
        <v>1</v>
      </c>
      <c r="G45">
        <v>1</v>
      </c>
      <c r="H45">
        <v>2</v>
      </c>
      <c r="I45" t="s">
        <v>294</v>
      </c>
      <c r="J45" t="s">
        <v>295</v>
      </c>
      <c r="K45" t="s">
        <v>296</v>
      </c>
      <c r="L45">
        <v>1368</v>
      </c>
      <c r="N45">
        <v>1011</v>
      </c>
      <c r="O45" t="s">
        <v>266</v>
      </c>
      <c r="P45" t="s">
        <v>266</v>
      </c>
      <c r="Q45">
        <v>1</v>
      </c>
      <c r="W45">
        <v>0</v>
      </c>
      <c r="X45">
        <v>-20649614</v>
      </c>
      <c r="Y45">
        <f>AT45</f>
        <v>0.14000000000000001</v>
      </c>
      <c r="AA45">
        <v>0</v>
      </c>
      <c r="AB45">
        <v>112.47</v>
      </c>
      <c r="AC45">
        <v>13.5</v>
      </c>
      <c r="AD45">
        <v>0</v>
      </c>
      <c r="AE45">
        <v>0</v>
      </c>
      <c r="AF45">
        <v>112.47</v>
      </c>
      <c r="AG45">
        <v>13.5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0.14000000000000001</v>
      </c>
      <c r="AU45" t="s">
        <v>3</v>
      </c>
      <c r="AV45">
        <v>0</v>
      </c>
      <c r="AW45">
        <v>2</v>
      </c>
      <c r="AX45">
        <v>64926848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ROUND(Y45*Source!I40*DO45,7)</f>
        <v>0</v>
      </c>
      <c r="CX45">
        <f>ROUND(Y45*Source!I40,7)</f>
        <v>304.89760000000001</v>
      </c>
      <c r="CY45">
        <f>AB45</f>
        <v>112.47</v>
      </c>
      <c r="CZ45">
        <f>AF45</f>
        <v>112.47</v>
      </c>
      <c r="DA45">
        <f>AJ45</f>
        <v>1</v>
      </c>
      <c r="DB45">
        <f>ROUND(ROUND(AT45*CZ45,2),2)</f>
        <v>15.75</v>
      </c>
      <c r="DC45">
        <f>ROUND(ROUND(AT45*AG45,2),2)</f>
        <v>1.89</v>
      </c>
      <c r="DD45" t="s">
        <v>3</v>
      </c>
      <c r="DE45" t="s">
        <v>3</v>
      </c>
      <c r="DF45">
        <f>ROUND(ROUND(AE45,2)*CX45,2)</f>
        <v>0</v>
      </c>
      <c r="DG45">
        <f>ROUND(ROUND(AF45,2)*CX45,2)</f>
        <v>34291.83</v>
      </c>
      <c r="DH45">
        <f>ROUND(ROUND(AG45,2)*CX45,2)</f>
        <v>4116.12</v>
      </c>
      <c r="DI45">
        <f>ROUND(ROUND(AH45,2)*CX45,2)</f>
        <v>0</v>
      </c>
      <c r="DJ45">
        <f>DG45</f>
        <v>34291.83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ROW(Source!A41)</f>
        <v>41</v>
      </c>
      <c r="B46">
        <v>64926383</v>
      </c>
      <c r="C46">
        <v>64926846</v>
      </c>
      <c r="D46">
        <v>29174925</v>
      </c>
      <c r="E46">
        <v>1</v>
      </c>
      <c r="F46">
        <v>1</v>
      </c>
      <c r="G46">
        <v>1</v>
      </c>
      <c r="H46">
        <v>2</v>
      </c>
      <c r="I46" t="s">
        <v>294</v>
      </c>
      <c r="J46" t="s">
        <v>295</v>
      </c>
      <c r="K46" t="s">
        <v>296</v>
      </c>
      <c r="L46">
        <v>1368</v>
      </c>
      <c r="N46">
        <v>1011</v>
      </c>
      <c r="O46" t="s">
        <v>266</v>
      </c>
      <c r="P46" t="s">
        <v>266</v>
      </c>
      <c r="Q46">
        <v>1</v>
      </c>
      <c r="W46">
        <v>0</v>
      </c>
      <c r="X46">
        <v>-20649614</v>
      </c>
      <c r="Y46">
        <f>AT46</f>
        <v>0.14000000000000001</v>
      </c>
      <c r="AA46">
        <v>0</v>
      </c>
      <c r="AB46">
        <v>2376.4899999999998</v>
      </c>
      <c r="AC46">
        <v>687.56</v>
      </c>
      <c r="AD46">
        <v>0</v>
      </c>
      <c r="AE46">
        <v>0</v>
      </c>
      <c r="AF46">
        <v>112.47</v>
      </c>
      <c r="AG46">
        <v>13.5</v>
      </c>
      <c r="AH46">
        <v>0</v>
      </c>
      <c r="AI46">
        <v>1</v>
      </c>
      <c r="AJ46">
        <v>21.13</v>
      </c>
      <c r="AK46">
        <v>50.93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0.14000000000000001</v>
      </c>
      <c r="AU46" t="s">
        <v>3</v>
      </c>
      <c r="AV46">
        <v>0</v>
      </c>
      <c r="AW46">
        <v>2</v>
      </c>
      <c r="AX46">
        <v>64926848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ROUND(Y46*Source!I41*DO46,7)</f>
        <v>0</v>
      </c>
      <c r="CX46">
        <f>ROUND(Y46*Source!I41,7)</f>
        <v>304.89760000000001</v>
      </c>
      <c r="CY46">
        <f>AB46</f>
        <v>2376.4899999999998</v>
      </c>
      <c r="CZ46">
        <f>AF46</f>
        <v>112.47</v>
      </c>
      <c r="DA46">
        <f>AJ46</f>
        <v>21.13</v>
      </c>
      <c r="DB46">
        <f>ROUND(ROUND(AT46*CZ46,2),2)</f>
        <v>15.75</v>
      </c>
      <c r="DC46">
        <f>ROUND(ROUND(AT46*AG46,2),2)</f>
        <v>1.89</v>
      </c>
      <c r="DD46" t="s">
        <v>3</v>
      </c>
      <c r="DE46" t="s">
        <v>3</v>
      </c>
      <c r="DF46">
        <f>ROUND(ROUND(AE46,0)*CX46,0)</f>
        <v>0</v>
      </c>
      <c r="DG46">
        <f>ROUND(ROUND(AF46*AJ46,0)*CX46,0)</f>
        <v>724437</v>
      </c>
      <c r="DH46">
        <f>ROUND(ROUND(AG46*AK46,0)*CX46,0)</f>
        <v>209770</v>
      </c>
      <c r="DI46">
        <f>ROUND(ROUND(AH46,0)*CX46,0)</f>
        <v>0</v>
      </c>
      <c r="DJ46">
        <f>DG46</f>
        <v>724437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ROW(Source!A77)</f>
        <v>77</v>
      </c>
      <c r="B47">
        <v>64926385</v>
      </c>
      <c r="C47">
        <v>64926849</v>
      </c>
      <c r="D47">
        <v>18407150</v>
      </c>
      <c r="E47">
        <v>1</v>
      </c>
      <c r="F47">
        <v>1</v>
      </c>
      <c r="G47">
        <v>1</v>
      </c>
      <c r="H47">
        <v>1</v>
      </c>
      <c r="I47" t="s">
        <v>273</v>
      </c>
      <c r="J47" t="s">
        <v>3</v>
      </c>
      <c r="K47" t="s">
        <v>274</v>
      </c>
      <c r="L47">
        <v>1369</v>
      </c>
      <c r="N47">
        <v>1013</v>
      </c>
      <c r="O47" t="s">
        <v>260</v>
      </c>
      <c r="P47" t="s">
        <v>260</v>
      </c>
      <c r="Q47">
        <v>1</v>
      </c>
      <c r="W47">
        <v>0</v>
      </c>
      <c r="X47">
        <v>-931037793</v>
      </c>
      <c r="Y47">
        <f>(AT47*ROUND(1.2,7))</f>
        <v>1.728</v>
      </c>
      <c r="AA47">
        <v>0</v>
      </c>
      <c r="AB47">
        <v>0</v>
      </c>
      <c r="AC47">
        <v>0</v>
      </c>
      <c r="AD47">
        <v>8.5299999999999994</v>
      </c>
      <c r="AE47">
        <v>0</v>
      </c>
      <c r="AF47">
        <v>0</v>
      </c>
      <c r="AG47">
        <v>0</v>
      </c>
      <c r="AH47">
        <v>8.5299999999999994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1.44</v>
      </c>
      <c r="AU47" t="s">
        <v>29</v>
      </c>
      <c r="AV47">
        <v>1</v>
      </c>
      <c r="AW47">
        <v>2</v>
      </c>
      <c r="AX47">
        <v>64926860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ROUND(AT47*Source!I77*AH47*AL47,0)</f>
        <v>2506</v>
      </c>
      <c r="CV47">
        <f>ROUND(Y47*Source!I77,7)</f>
        <v>352.512</v>
      </c>
      <c r="CW47">
        <v>0</v>
      </c>
      <c r="CX47">
        <f>ROUND(Y47*Source!I77,7)</f>
        <v>352.512</v>
      </c>
      <c r="CY47">
        <f>AD47</f>
        <v>8.5299999999999994</v>
      </c>
      <c r="CZ47">
        <f>AH47</f>
        <v>8.5299999999999994</v>
      </c>
      <c r="DA47">
        <f>AL47</f>
        <v>1</v>
      </c>
      <c r="DB47">
        <f>ROUND((ROUND(AT47*CZ47,2)*ROUND(1.2,7)),2)</f>
        <v>14.74</v>
      </c>
      <c r="DC47">
        <f>ROUND((ROUND(AT47*AG47,2)*ROUND(1.2,7)),2)</f>
        <v>0</v>
      </c>
      <c r="DD47" t="s">
        <v>3</v>
      </c>
      <c r="DE47" t="s">
        <v>3</v>
      </c>
      <c r="DF47">
        <f t="shared" ref="DF47:DF56" si="14">ROUND(ROUND(AE47,2)*CX47,2)</f>
        <v>0</v>
      </c>
      <c r="DG47">
        <f t="shared" ref="DG47:DG56" si="15">ROUND(ROUND(AF47,2)*CX47,2)</f>
        <v>0</v>
      </c>
      <c r="DH47">
        <f t="shared" ref="DH47:DH56" si="16">ROUND(ROUND(AG47,2)*CX47,2)</f>
        <v>0</v>
      </c>
      <c r="DI47">
        <f t="shared" ref="DI47:DI56" si="17">ROUND(ROUND(AH47,2)*CX47,2)</f>
        <v>3006.93</v>
      </c>
      <c r="DJ47">
        <f>DI47</f>
        <v>3006.93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ROW(Source!A77)</f>
        <v>77</v>
      </c>
      <c r="B48">
        <v>64926385</v>
      </c>
      <c r="C48">
        <v>64926849</v>
      </c>
      <c r="D48">
        <v>121548</v>
      </c>
      <c r="E48">
        <v>1</v>
      </c>
      <c r="F48">
        <v>1</v>
      </c>
      <c r="G48">
        <v>1</v>
      </c>
      <c r="H48">
        <v>1</v>
      </c>
      <c r="I48" t="s">
        <v>38</v>
      </c>
      <c r="J48" t="s">
        <v>3</v>
      </c>
      <c r="K48" t="s">
        <v>261</v>
      </c>
      <c r="L48">
        <v>608254</v>
      </c>
      <c r="N48">
        <v>1013</v>
      </c>
      <c r="O48" t="s">
        <v>262</v>
      </c>
      <c r="P48" t="s">
        <v>262</v>
      </c>
      <c r="Q48">
        <v>1</v>
      </c>
      <c r="W48">
        <v>0</v>
      </c>
      <c r="X48">
        <v>-185737400</v>
      </c>
      <c r="Y48">
        <f>(AT48*ROUND(1.2,7))</f>
        <v>0.13200000000000001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0.11</v>
      </c>
      <c r="AU48" t="s">
        <v>29</v>
      </c>
      <c r="AV48">
        <v>2</v>
      </c>
      <c r="AW48">
        <v>2</v>
      </c>
      <c r="AX48">
        <v>64926861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ROUND(Y48*Source!I77,7)</f>
        <v>26.928000000000001</v>
      </c>
      <c r="CY48">
        <f>AD48</f>
        <v>0</v>
      </c>
      <c r="CZ48">
        <f>AH48</f>
        <v>0</v>
      </c>
      <c r="DA48">
        <f>AL48</f>
        <v>1</v>
      </c>
      <c r="DB48">
        <f>ROUND((ROUND(AT48*CZ48,2)*ROUND(1.2,7)),2)</f>
        <v>0</v>
      </c>
      <c r="DC48">
        <f>ROUND((ROUND(AT48*AG48,2)*ROUND(1.2,7)),2)</f>
        <v>0</v>
      </c>
      <c r="DD48" t="s">
        <v>3</v>
      </c>
      <c r="DE48" t="s">
        <v>3</v>
      </c>
      <c r="DF48">
        <f t="shared" si="14"/>
        <v>0</v>
      </c>
      <c r="DG48">
        <f t="shared" si="15"/>
        <v>0</v>
      </c>
      <c r="DH48">
        <f t="shared" si="16"/>
        <v>0</v>
      </c>
      <c r="DI48">
        <f t="shared" si="17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ROW(Source!A77)</f>
        <v>77</v>
      </c>
      <c r="B49">
        <v>64926385</v>
      </c>
      <c r="C49">
        <v>64926849</v>
      </c>
      <c r="D49">
        <v>29173584</v>
      </c>
      <c r="E49">
        <v>1</v>
      </c>
      <c r="F49">
        <v>1</v>
      </c>
      <c r="G49">
        <v>1</v>
      </c>
      <c r="H49">
        <v>2</v>
      </c>
      <c r="I49" t="s">
        <v>297</v>
      </c>
      <c r="J49" t="s">
        <v>298</v>
      </c>
      <c r="K49" t="s">
        <v>299</v>
      </c>
      <c r="L49">
        <v>1368</v>
      </c>
      <c r="N49">
        <v>1011</v>
      </c>
      <c r="O49" t="s">
        <v>266</v>
      </c>
      <c r="P49" t="s">
        <v>266</v>
      </c>
      <c r="Q49">
        <v>1</v>
      </c>
      <c r="W49">
        <v>0</v>
      </c>
      <c r="X49">
        <v>-2029331927</v>
      </c>
      <c r="Y49">
        <f>(AT49*ROUND(1.2,7))</f>
        <v>0.13200000000000001</v>
      </c>
      <c r="AA49">
        <v>0</v>
      </c>
      <c r="AB49">
        <v>130.6</v>
      </c>
      <c r="AC49">
        <v>14.4</v>
      </c>
      <c r="AD49">
        <v>0</v>
      </c>
      <c r="AE49">
        <v>0</v>
      </c>
      <c r="AF49">
        <v>130.6</v>
      </c>
      <c r="AG49">
        <v>14.4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0.11</v>
      </c>
      <c r="AU49" t="s">
        <v>29</v>
      </c>
      <c r="AV49">
        <v>0</v>
      </c>
      <c r="AW49">
        <v>2</v>
      </c>
      <c r="AX49">
        <v>64926862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ROUND(Y49*Source!I77*DO49,7)</f>
        <v>0</v>
      </c>
      <c r="CX49">
        <f>ROUND(Y49*Source!I77,7)</f>
        <v>26.928000000000001</v>
      </c>
      <c r="CY49">
        <f>AB49</f>
        <v>130.6</v>
      </c>
      <c r="CZ49">
        <f>AF49</f>
        <v>130.6</v>
      </c>
      <c r="DA49">
        <f>AJ49</f>
        <v>1</v>
      </c>
      <c r="DB49">
        <f>ROUND((ROUND(AT49*CZ49,2)*ROUND(1.2,7)),2)</f>
        <v>17.239999999999998</v>
      </c>
      <c r="DC49">
        <f>ROUND((ROUND(AT49*AG49,2)*ROUND(1.2,7)),2)</f>
        <v>1.9</v>
      </c>
      <c r="DD49" t="s">
        <v>3</v>
      </c>
      <c r="DE49" t="s">
        <v>3</v>
      </c>
      <c r="DF49">
        <f t="shared" si="14"/>
        <v>0</v>
      </c>
      <c r="DG49">
        <f t="shared" si="15"/>
        <v>3516.8</v>
      </c>
      <c r="DH49">
        <f t="shared" si="16"/>
        <v>387.76</v>
      </c>
      <c r="DI49">
        <f t="shared" si="17"/>
        <v>0</v>
      </c>
      <c r="DJ49">
        <f>DG49</f>
        <v>3516.8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ROW(Source!A77)</f>
        <v>77</v>
      </c>
      <c r="B50">
        <v>64926385</v>
      </c>
      <c r="C50">
        <v>64926849</v>
      </c>
      <c r="D50">
        <v>29174913</v>
      </c>
      <c r="E50">
        <v>1</v>
      </c>
      <c r="F50">
        <v>1</v>
      </c>
      <c r="G50">
        <v>1</v>
      </c>
      <c r="H50">
        <v>2</v>
      </c>
      <c r="I50" t="s">
        <v>278</v>
      </c>
      <c r="J50" t="s">
        <v>279</v>
      </c>
      <c r="K50" t="s">
        <v>280</v>
      </c>
      <c r="L50">
        <v>1368</v>
      </c>
      <c r="N50">
        <v>1011</v>
      </c>
      <c r="O50" t="s">
        <v>266</v>
      </c>
      <c r="P50" t="s">
        <v>266</v>
      </c>
      <c r="Q50">
        <v>1</v>
      </c>
      <c r="W50">
        <v>0</v>
      </c>
      <c r="X50">
        <v>1230759911</v>
      </c>
      <c r="Y50">
        <f>(AT50*ROUND(1.2,7))</f>
        <v>0.192</v>
      </c>
      <c r="AA50">
        <v>0</v>
      </c>
      <c r="AB50">
        <v>87.17</v>
      </c>
      <c r="AC50">
        <v>11.6</v>
      </c>
      <c r="AD50">
        <v>0</v>
      </c>
      <c r="AE50">
        <v>0</v>
      </c>
      <c r="AF50">
        <v>87.17</v>
      </c>
      <c r="AG50">
        <v>11.6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0.16</v>
      </c>
      <c r="AU50" t="s">
        <v>29</v>
      </c>
      <c r="AV50">
        <v>0</v>
      </c>
      <c r="AW50">
        <v>2</v>
      </c>
      <c r="AX50">
        <v>64926863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ROUND(Y50*Source!I77*DO50,7)</f>
        <v>0</v>
      </c>
      <c r="CX50">
        <f>ROUND(Y50*Source!I77,7)</f>
        <v>39.167999999999999</v>
      </c>
      <c r="CY50">
        <f>AB50</f>
        <v>87.17</v>
      </c>
      <c r="CZ50">
        <f>AF50</f>
        <v>87.17</v>
      </c>
      <c r="DA50">
        <f>AJ50</f>
        <v>1</v>
      </c>
      <c r="DB50">
        <f>ROUND((ROUND(AT50*CZ50,2)*ROUND(1.2,7)),2)</f>
        <v>16.739999999999998</v>
      </c>
      <c r="DC50">
        <f>ROUND((ROUND(AT50*AG50,2)*ROUND(1.2,7)),2)</f>
        <v>2.23</v>
      </c>
      <c r="DD50" t="s">
        <v>3</v>
      </c>
      <c r="DE50" t="s">
        <v>3</v>
      </c>
      <c r="DF50">
        <f t="shared" si="14"/>
        <v>0</v>
      </c>
      <c r="DG50">
        <f t="shared" si="15"/>
        <v>3414.27</v>
      </c>
      <c r="DH50">
        <f t="shared" si="16"/>
        <v>454.35</v>
      </c>
      <c r="DI50">
        <f t="shared" si="17"/>
        <v>0</v>
      </c>
      <c r="DJ50">
        <f>DG50</f>
        <v>3414.27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ROW(Source!A77)</f>
        <v>77</v>
      </c>
      <c r="B51">
        <v>64926385</v>
      </c>
      <c r="C51">
        <v>64926849</v>
      </c>
      <c r="D51">
        <v>29113598</v>
      </c>
      <c r="E51">
        <v>1</v>
      </c>
      <c r="F51">
        <v>1</v>
      </c>
      <c r="G51">
        <v>1</v>
      </c>
      <c r="H51">
        <v>3</v>
      </c>
      <c r="I51" t="s">
        <v>300</v>
      </c>
      <c r="J51" t="s">
        <v>301</v>
      </c>
      <c r="K51" t="s">
        <v>302</v>
      </c>
      <c r="L51">
        <v>1348</v>
      </c>
      <c r="N51">
        <v>1009</v>
      </c>
      <c r="O51" t="s">
        <v>151</v>
      </c>
      <c r="P51" t="s">
        <v>151</v>
      </c>
      <c r="Q51">
        <v>1000</v>
      </c>
      <c r="W51">
        <v>0</v>
      </c>
      <c r="X51">
        <v>-1012359093</v>
      </c>
      <c r="Y51">
        <f>AT51</f>
        <v>2.0999999999999999E-3</v>
      </c>
      <c r="AA51">
        <v>4455.2</v>
      </c>
      <c r="AB51">
        <v>0</v>
      </c>
      <c r="AC51">
        <v>0</v>
      </c>
      <c r="AD51">
        <v>0</v>
      </c>
      <c r="AE51">
        <v>4455.2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2.0999999999999999E-3</v>
      </c>
      <c r="AU51" t="s">
        <v>3</v>
      </c>
      <c r="AV51">
        <v>0</v>
      </c>
      <c r="AW51">
        <v>2</v>
      </c>
      <c r="AX51">
        <v>64926864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ROUND(Y51*Source!I77,7)</f>
        <v>0.4284</v>
      </c>
      <c r="CY51">
        <f t="shared" ref="CY51:CY56" si="18">AA51</f>
        <v>4455.2</v>
      </c>
      <c r="CZ51">
        <f t="shared" ref="CZ51:CZ56" si="19">AE51</f>
        <v>4455.2</v>
      </c>
      <c r="DA51">
        <f t="shared" ref="DA51:DA56" si="20">AI51</f>
        <v>1</v>
      </c>
      <c r="DB51">
        <f>ROUND(ROUND(AT51*CZ51,2),2)</f>
        <v>9.36</v>
      </c>
      <c r="DC51">
        <f>ROUND(ROUND(AT51*AG51,2),2)</f>
        <v>0</v>
      </c>
      <c r="DD51" t="s">
        <v>3</v>
      </c>
      <c r="DE51" t="s">
        <v>3</v>
      </c>
      <c r="DF51">
        <f t="shared" si="14"/>
        <v>1908.61</v>
      </c>
      <c r="DG51">
        <f t="shared" si="15"/>
        <v>0</v>
      </c>
      <c r="DH51">
        <f t="shared" si="16"/>
        <v>0</v>
      </c>
      <c r="DI51">
        <f t="shared" si="17"/>
        <v>0</v>
      </c>
      <c r="DJ51">
        <f t="shared" ref="DJ51:DJ56" si="21">DF51</f>
        <v>1908.61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ROW(Source!A77)</f>
        <v>77</v>
      </c>
      <c r="B52">
        <v>64926385</v>
      </c>
      <c r="C52">
        <v>64926849</v>
      </c>
      <c r="D52">
        <v>29113489</v>
      </c>
      <c r="E52">
        <v>1</v>
      </c>
      <c r="F52">
        <v>1</v>
      </c>
      <c r="G52">
        <v>1</v>
      </c>
      <c r="H52">
        <v>3</v>
      </c>
      <c r="I52" t="s">
        <v>149</v>
      </c>
      <c r="J52" t="s">
        <v>152</v>
      </c>
      <c r="K52" t="s">
        <v>150</v>
      </c>
      <c r="L52">
        <v>1348</v>
      </c>
      <c r="N52">
        <v>1009</v>
      </c>
      <c r="O52" t="s">
        <v>151</v>
      </c>
      <c r="P52" t="s">
        <v>151</v>
      </c>
      <c r="Q52">
        <v>1000</v>
      </c>
      <c r="W52">
        <v>0</v>
      </c>
      <c r="X52">
        <v>-1935963472</v>
      </c>
      <c r="Y52">
        <f>(AT52*ROUND(0.1,7))</f>
        <v>3.1800000000000005E-3</v>
      </c>
      <c r="AA52">
        <v>6800</v>
      </c>
      <c r="AB52">
        <v>0</v>
      </c>
      <c r="AC52">
        <v>0</v>
      </c>
      <c r="AD52">
        <v>0</v>
      </c>
      <c r="AE52">
        <v>6800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1</v>
      </c>
      <c r="AQ52">
        <v>0</v>
      </c>
      <c r="AR52">
        <v>0</v>
      </c>
      <c r="AS52" t="s">
        <v>3</v>
      </c>
      <c r="AT52">
        <v>3.1800000000000002E-2</v>
      </c>
      <c r="AU52" t="s">
        <v>153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ROUND(Y52*Source!I77,7)</f>
        <v>0.64871999999999996</v>
      </c>
      <c r="CY52">
        <f t="shared" si="18"/>
        <v>6800</v>
      </c>
      <c r="CZ52">
        <f t="shared" si="19"/>
        <v>6800</v>
      </c>
      <c r="DA52">
        <f t="shared" si="20"/>
        <v>1</v>
      </c>
      <c r="DB52">
        <f>ROUND((ROUND(AT52*CZ52,2)*ROUND(0.1,7)),2)</f>
        <v>21.62</v>
      </c>
      <c r="DC52">
        <f>ROUND((ROUND(AT52*AG52,2)*ROUND(0.1,7)),2)</f>
        <v>0</v>
      </c>
      <c r="DD52" t="s">
        <v>3</v>
      </c>
      <c r="DE52" t="s">
        <v>3</v>
      </c>
      <c r="DF52">
        <f t="shared" si="14"/>
        <v>4411.3</v>
      </c>
      <c r="DG52">
        <f t="shared" si="15"/>
        <v>0</v>
      </c>
      <c r="DH52">
        <f t="shared" si="16"/>
        <v>0</v>
      </c>
      <c r="DI52">
        <f t="shared" si="17"/>
        <v>0</v>
      </c>
      <c r="DJ52">
        <f t="shared" si="21"/>
        <v>4411.3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ROW(Source!A77)</f>
        <v>77</v>
      </c>
      <c r="B53">
        <v>64926385</v>
      </c>
      <c r="C53">
        <v>64926849</v>
      </c>
      <c r="D53">
        <v>29114332</v>
      </c>
      <c r="E53">
        <v>1</v>
      </c>
      <c r="F53">
        <v>1</v>
      </c>
      <c r="G53">
        <v>1</v>
      </c>
      <c r="H53">
        <v>3</v>
      </c>
      <c r="I53" t="s">
        <v>303</v>
      </c>
      <c r="J53" t="s">
        <v>304</v>
      </c>
      <c r="K53" t="s">
        <v>305</v>
      </c>
      <c r="L53">
        <v>1348</v>
      </c>
      <c r="N53">
        <v>1009</v>
      </c>
      <c r="O53" t="s">
        <v>151</v>
      </c>
      <c r="P53" t="s">
        <v>151</v>
      </c>
      <c r="Q53">
        <v>1000</v>
      </c>
      <c r="W53">
        <v>0</v>
      </c>
      <c r="X53">
        <v>1561117559</v>
      </c>
      <c r="Y53">
        <f>AT53</f>
        <v>2.7999999999999998E-4</v>
      </c>
      <c r="AA53">
        <v>11978</v>
      </c>
      <c r="AB53">
        <v>0</v>
      </c>
      <c r="AC53">
        <v>0</v>
      </c>
      <c r="AD53">
        <v>0</v>
      </c>
      <c r="AE53">
        <v>11978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2.7999999999999998E-4</v>
      </c>
      <c r="AU53" t="s">
        <v>3</v>
      </c>
      <c r="AV53">
        <v>0</v>
      </c>
      <c r="AW53">
        <v>2</v>
      </c>
      <c r="AX53">
        <v>64926865</v>
      </c>
      <c r="AY53">
        <v>1</v>
      </c>
      <c r="AZ53">
        <v>0</v>
      </c>
      <c r="BA53">
        <v>52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ROUND(Y53*Source!I77,7)</f>
        <v>5.7119999999999997E-2</v>
      </c>
      <c r="CY53">
        <f t="shared" si="18"/>
        <v>11978</v>
      </c>
      <c r="CZ53">
        <f t="shared" si="19"/>
        <v>11978</v>
      </c>
      <c r="DA53">
        <f t="shared" si="20"/>
        <v>1</v>
      </c>
      <c r="DB53">
        <f>ROUND(ROUND(AT53*CZ53,2),2)</f>
        <v>3.35</v>
      </c>
      <c r="DC53">
        <f>ROUND(ROUND(AT53*AG53,2),2)</f>
        <v>0</v>
      </c>
      <c r="DD53" t="s">
        <v>3</v>
      </c>
      <c r="DE53" t="s">
        <v>3</v>
      </c>
      <c r="DF53">
        <f t="shared" si="14"/>
        <v>684.18</v>
      </c>
      <c r="DG53">
        <f t="shared" si="15"/>
        <v>0</v>
      </c>
      <c r="DH53">
        <f t="shared" si="16"/>
        <v>0</v>
      </c>
      <c r="DI53">
        <f t="shared" si="17"/>
        <v>0</v>
      </c>
      <c r="DJ53">
        <f t="shared" si="21"/>
        <v>684.18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ROW(Source!A77)</f>
        <v>77</v>
      </c>
      <c r="B54">
        <v>64926385</v>
      </c>
      <c r="C54">
        <v>64926849</v>
      </c>
      <c r="D54">
        <v>29115787</v>
      </c>
      <c r="E54">
        <v>1</v>
      </c>
      <c r="F54">
        <v>1</v>
      </c>
      <c r="G54">
        <v>1</v>
      </c>
      <c r="H54">
        <v>3</v>
      </c>
      <c r="I54" t="s">
        <v>141</v>
      </c>
      <c r="J54" t="s">
        <v>144</v>
      </c>
      <c r="K54" t="s">
        <v>142</v>
      </c>
      <c r="L54">
        <v>1339</v>
      </c>
      <c r="N54">
        <v>1007</v>
      </c>
      <c r="O54" t="s">
        <v>143</v>
      </c>
      <c r="P54" t="s">
        <v>143</v>
      </c>
      <c r="Q54">
        <v>1</v>
      </c>
      <c r="W54">
        <v>1</v>
      </c>
      <c r="X54">
        <v>-1134122495</v>
      </c>
      <c r="Y54">
        <f>AT54</f>
        <v>-3.5999999999999997E-2</v>
      </c>
      <c r="AA54">
        <v>558.33000000000004</v>
      </c>
      <c r="AB54">
        <v>0</v>
      </c>
      <c r="AC54">
        <v>0</v>
      </c>
      <c r="AD54">
        <v>0</v>
      </c>
      <c r="AE54">
        <v>558.33000000000004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-3.5999999999999997E-2</v>
      </c>
      <c r="AU54" t="s">
        <v>3</v>
      </c>
      <c r="AV54">
        <v>0</v>
      </c>
      <c r="AW54">
        <v>2</v>
      </c>
      <c r="AX54">
        <v>64926866</v>
      </c>
      <c r="AY54">
        <v>1</v>
      </c>
      <c r="AZ54">
        <v>6144</v>
      </c>
      <c r="BA54">
        <v>53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ROUND(Y54*Source!I77,7)</f>
        <v>-7.3440000000000003</v>
      </c>
      <c r="CY54">
        <f t="shared" si="18"/>
        <v>558.33000000000004</v>
      </c>
      <c r="CZ54">
        <f t="shared" si="19"/>
        <v>558.33000000000004</v>
      </c>
      <c r="DA54">
        <f t="shared" si="20"/>
        <v>1</v>
      </c>
      <c r="DB54">
        <f>ROUND(ROUND(AT54*CZ54,2),2)</f>
        <v>-20.100000000000001</v>
      </c>
      <c r="DC54">
        <f>ROUND(ROUND(AT54*AG54,2),2)</f>
        <v>0</v>
      </c>
      <c r="DD54" t="s">
        <v>3</v>
      </c>
      <c r="DE54" t="s">
        <v>3</v>
      </c>
      <c r="DF54">
        <f t="shared" si="14"/>
        <v>-4100.38</v>
      </c>
      <c r="DG54">
        <f t="shared" si="15"/>
        <v>0</v>
      </c>
      <c r="DH54">
        <f t="shared" si="16"/>
        <v>0</v>
      </c>
      <c r="DI54">
        <f t="shared" si="17"/>
        <v>0</v>
      </c>
      <c r="DJ54">
        <f t="shared" si="21"/>
        <v>-4100.38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ROW(Source!A77)</f>
        <v>77</v>
      </c>
      <c r="B55">
        <v>64926385</v>
      </c>
      <c r="C55">
        <v>64926849</v>
      </c>
      <c r="D55">
        <v>29115642</v>
      </c>
      <c r="E55">
        <v>1</v>
      </c>
      <c r="F55">
        <v>1</v>
      </c>
      <c r="G55">
        <v>1</v>
      </c>
      <c r="H55">
        <v>3</v>
      </c>
      <c r="I55" t="s">
        <v>306</v>
      </c>
      <c r="J55" t="s">
        <v>307</v>
      </c>
      <c r="K55" t="s">
        <v>308</v>
      </c>
      <c r="L55">
        <v>1339</v>
      </c>
      <c r="N55">
        <v>1007</v>
      </c>
      <c r="O55" t="s">
        <v>143</v>
      </c>
      <c r="P55" t="s">
        <v>143</v>
      </c>
      <c r="Q55">
        <v>1</v>
      </c>
      <c r="W55">
        <v>0</v>
      </c>
      <c r="X55">
        <v>455834906</v>
      </c>
      <c r="Y55">
        <f>AT55</f>
        <v>5.2999999999999999E-2</v>
      </c>
      <c r="AA55">
        <v>1100</v>
      </c>
      <c r="AB55">
        <v>0</v>
      </c>
      <c r="AC55">
        <v>0</v>
      </c>
      <c r="AD55">
        <v>0</v>
      </c>
      <c r="AE55">
        <v>1100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5.2999999999999999E-2</v>
      </c>
      <c r="AU55" t="s">
        <v>3</v>
      </c>
      <c r="AV55">
        <v>0</v>
      </c>
      <c r="AW55">
        <v>2</v>
      </c>
      <c r="AX55">
        <v>64926867</v>
      </c>
      <c r="AY55">
        <v>1</v>
      </c>
      <c r="AZ55">
        <v>0</v>
      </c>
      <c r="BA55">
        <v>54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ROUND(Y55*Source!I77,7)</f>
        <v>10.811999999999999</v>
      </c>
      <c r="CY55">
        <f t="shared" si="18"/>
        <v>1100</v>
      </c>
      <c r="CZ55">
        <f t="shared" si="19"/>
        <v>1100</v>
      </c>
      <c r="DA55">
        <f t="shared" si="20"/>
        <v>1</v>
      </c>
      <c r="DB55">
        <f>ROUND(ROUND(AT55*CZ55,2),2)</f>
        <v>58.3</v>
      </c>
      <c r="DC55">
        <f>ROUND(ROUND(AT55*AG55,2),2)</f>
        <v>0</v>
      </c>
      <c r="DD55" t="s">
        <v>3</v>
      </c>
      <c r="DE55" t="s">
        <v>3</v>
      </c>
      <c r="DF55">
        <f t="shared" si="14"/>
        <v>11893.2</v>
      </c>
      <c r="DG55">
        <f t="shared" si="15"/>
        <v>0</v>
      </c>
      <c r="DH55">
        <f t="shared" si="16"/>
        <v>0</v>
      </c>
      <c r="DI55">
        <f t="shared" si="17"/>
        <v>0</v>
      </c>
      <c r="DJ55">
        <f t="shared" si="21"/>
        <v>11893.2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ROW(Source!A77)</f>
        <v>77</v>
      </c>
      <c r="B56">
        <v>64926385</v>
      </c>
      <c r="C56">
        <v>64926849</v>
      </c>
      <c r="D56">
        <v>29115493</v>
      </c>
      <c r="E56">
        <v>1</v>
      </c>
      <c r="F56">
        <v>1</v>
      </c>
      <c r="G56">
        <v>1</v>
      </c>
      <c r="H56">
        <v>3</v>
      </c>
      <c r="I56" t="s">
        <v>309</v>
      </c>
      <c r="J56" t="s">
        <v>310</v>
      </c>
      <c r="K56" t="s">
        <v>311</v>
      </c>
      <c r="L56">
        <v>1339</v>
      </c>
      <c r="N56">
        <v>1007</v>
      </c>
      <c r="O56" t="s">
        <v>143</v>
      </c>
      <c r="P56" t="s">
        <v>143</v>
      </c>
      <c r="Q56">
        <v>1</v>
      </c>
      <c r="W56">
        <v>0</v>
      </c>
      <c r="X56">
        <v>937704953</v>
      </c>
      <c r="Y56">
        <f>AT56</f>
        <v>2.5000000000000001E-3</v>
      </c>
      <c r="AA56">
        <v>1250.01</v>
      </c>
      <c r="AB56">
        <v>0</v>
      </c>
      <c r="AC56">
        <v>0</v>
      </c>
      <c r="AD56">
        <v>0</v>
      </c>
      <c r="AE56">
        <v>1250.01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2.5000000000000001E-3</v>
      </c>
      <c r="AU56" t="s">
        <v>3</v>
      </c>
      <c r="AV56">
        <v>0</v>
      </c>
      <c r="AW56">
        <v>2</v>
      </c>
      <c r="AX56">
        <v>64926868</v>
      </c>
      <c r="AY56">
        <v>1</v>
      </c>
      <c r="AZ56">
        <v>0</v>
      </c>
      <c r="BA56">
        <v>55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ROUND(Y56*Source!I77,7)</f>
        <v>0.51</v>
      </c>
      <c r="CY56">
        <f t="shared" si="18"/>
        <v>1250.01</v>
      </c>
      <c r="CZ56">
        <f t="shared" si="19"/>
        <v>1250.01</v>
      </c>
      <c r="DA56">
        <f t="shared" si="20"/>
        <v>1</v>
      </c>
      <c r="DB56">
        <f>ROUND(ROUND(AT56*CZ56,2),2)</f>
        <v>3.13</v>
      </c>
      <c r="DC56">
        <f>ROUND(ROUND(AT56*AG56,2),2)</f>
        <v>0</v>
      </c>
      <c r="DD56" t="s">
        <v>3</v>
      </c>
      <c r="DE56" t="s">
        <v>3</v>
      </c>
      <c r="DF56">
        <f t="shared" si="14"/>
        <v>637.51</v>
      </c>
      <c r="DG56">
        <f t="shared" si="15"/>
        <v>0</v>
      </c>
      <c r="DH56">
        <f t="shared" si="16"/>
        <v>0</v>
      </c>
      <c r="DI56">
        <f t="shared" si="17"/>
        <v>0</v>
      </c>
      <c r="DJ56">
        <f t="shared" si="21"/>
        <v>637.51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ROW(Source!A78)</f>
        <v>78</v>
      </c>
      <c r="B57">
        <v>64926383</v>
      </c>
      <c r="C57">
        <v>64926849</v>
      </c>
      <c r="D57">
        <v>18407150</v>
      </c>
      <c r="E57">
        <v>1</v>
      </c>
      <c r="F57">
        <v>1</v>
      </c>
      <c r="G57">
        <v>1</v>
      </c>
      <c r="H57">
        <v>1</v>
      </c>
      <c r="I57" t="s">
        <v>273</v>
      </c>
      <c r="J57" t="s">
        <v>3</v>
      </c>
      <c r="K57" t="s">
        <v>274</v>
      </c>
      <c r="L57">
        <v>1369</v>
      </c>
      <c r="N57">
        <v>1013</v>
      </c>
      <c r="O57" t="s">
        <v>260</v>
      </c>
      <c r="P57" t="s">
        <v>260</v>
      </c>
      <c r="Q57">
        <v>1</v>
      </c>
      <c r="W57">
        <v>0</v>
      </c>
      <c r="X57">
        <v>-931037793</v>
      </c>
      <c r="Y57">
        <f>(AT57*ROUND(1.2,7))</f>
        <v>1.728</v>
      </c>
      <c r="AA57">
        <v>0</v>
      </c>
      <c r="AB57">
        <v>0</v>
      </c>
      <c r="AC57">
        <v>0</v>
      </c>
      <c r="AD57">
        <v>8.5299999999999994</v>
      </c>
      <c r="AE57">
        <v>0</v>
      </c>
      <c r="AF57">
        <v>0</v>
      </c>
      <c r="AG57">
        <v>0</v>
      </c>
      <c r="AH57">
        <v>8.5299999999999994</v>
      </c>
      <c r="AI57">
        <v>1</v>
      </c>
      <c r="AJ57">
        <v>1</v>
      </c>
      <c r="AK57">
        <v>1</v>
      </c>
      <c r="AL57">
        <v>1</v>
      </c>
      <c r="AM57">
        <v>5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1.44</v>
      </c>
      <c r="AU57" t="s">
        <v>29</v>
      </c>
      <c r="AV57">
        <v>1</v>
      </c>
      <c r="AW57">
        <v>2</v>
      </c>
      <c r="AX57">
        <v>64926860</v>
      </c>
      <c r="AY57">
        <v>1</v>
      </c>
      <c r="AZ57">
        <v>0</v>
      </c>
      <c r="BA57">
        <v>56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ROUND(AT57*Source!I78*AH57*AL57,0)</f>
        <v>2506</v>
      </c>
      <c r="CV57">
        <f>ROUND(Y57*Source!I78,7)</f>
        <v>352.512</v>
      </c>
      <c r="CW57">
        <v>0</v>
      </c>
      <c r="CX57">
        <f>ROUND(Y57*Source!I78,7)</f>
        <v>352.512</v>
      </c>
      <c r="CY57">
        <f>AD57</f>
        <v>8.5299999999999994</v>
      </c>
      <c r="CZ57">
        <f>AH57</f>
        <v>8.5299999999999994</v>
      </c>
      <c r="DA57">
        <f>AL57</f>
        <v>1</v>
      </c>
      <c r="DB57">
        <f>ROUND((ROUND(AT57*CZ57,2)*ROUND(1.2,7)),2)</f>
        <v>14.74</v>
      </c>
      <c r="DC57">
        <f>ROUND((ROUND(AT57*AG57,2)*ROUND(1.2,7)),2)</f>
        <v>0</v>
      </c>
      <c r="DD57" t="s">
        <v>3</v>
      </c>
      <c r="DE57" t="s">
        <v>3</v>
      </c>
      <c r="DF57">
        <f>ROUND(ROUND(AE57,0)*CX57,0)</f>
        <v>0</v>
      </c>
      <c r="DG57">
        <f>ROUND(ROUND(AF57,0)*CX57,0)</f>
        <v>0</v>
      </c>
      <c r="DH57">
        <f>ROUND(ROUND(AG57,0)*CX57,0)</f>
        <v>0</v>
      </c>
      <c r="DI57">
        <f t="shared" ref="DI57:DI66" si="22">ROUND(ROUND(AH57,0)*CX57,0)</f>
        <v>3173</v>
      </c>
      <c r="DJ57">
        <f>DI57</f>
        <v>3173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ROW(Source!A78)</f>
        <v>78</v>
      </c>
      <c r="B58">
        <v>64926383</v>
      </c>
      <c r="C58">
        <v>64926849</v>
      </c>
      <c r="D58">
        <v>121548</v>
      </c>
      <c r="E58">
        <v>1</v>
      </c>
      <c r="F58">
        <v>1</v>
      </c>
      <c r="G58">
        <v>1</v>
      </c>
      <c r="H58">
        <v>1</v>
      </c>
      <c r="I58" t="s">
        <v>38</v>
      </c>
      <c r="J58" t="s">
        <v>3</v>
      </c>
      <c r="K58" t="s">
        <v>261</v>
      </c>
      <c r="L58">
        <v>608254</v>
      </c>
      <c r="N58">
        <v>1013</v>
      </c>
      <c r="O58" t="s">
        <v>262</v>
      </c>
      <c r="P58" t="s">
        <v>262</v>
      </c>
      <c r="Q58">
        <v>1</v>
      </c>
      <c r="W58">
        <v>0</v>
      </c>
      <c r="X58">
        <v>-185737400</v>
      </c>
      <c r="Y58">
        <f>(AT58*ROUND(1.2,7))</f>
        <v>0.13200000000000001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0.11</v>
      </c>
      <c r="AU58" t="s">
        <v>29</v>
      </c>
      <c r="AV58">
        <v>2</v>
      </c>
      <c r="AW58">
        <v>2</v>
      </c>
      <c r="AX58">
        <v>64926861</v>
      </c>
      <c r="AY58">
        <v>1</v>
      </c>
      <c r="AZ58">
        <v>0</v>
      </c>
      <c r="BA58">
        <v>57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ROUND(Y58*Source!I78,7)</f>
        <v>26.928000000000001</v>
      </c>
      <c r="CY58">
        <f>AD58</f>
        <v>0</v>
      </c>
      <c r="CZ58">
        <f>AH58</f>
        <v>0</v>
      </c>
      <c r="DA58">
        <f>AL58</f>
        <v>1</v>
      </c>
      <c r="DB58">
        <f>ROUND((ROUND(AT58*CZ58,2)*ROUND(1.2,7)),2)</f>
        <v>0</v>
      </c>
      <c r="DC58">
        <f>ROUND((ROUND(AT58*AG58,2)*ROUND(1.2,7)),2)</f>
        <v>0</v>
      </c>
      <c r="DD58" t="s">
        <v>3</v>
      </c>
      <c r="DE58" t="s">
        <v>3</v>
      </c>
      <c r="DF58">
        <f>ROUND(ROUND(AE58,0)*CX58,0)</f>
        <v>0</v>
      </c>
      <c r="DG58">
        <f>ROUND(ROUND(AF58,0)*CX58,0)</f>
        <v>0</v>
      </c>
      <c r="DH58">
        <f>ROUND(ROUND(AG58,0)*CX58,0)</f>
        <v>0</v>
      </c>
      <c r="DI58">
        <f t="shared" si="22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ROW(Source!A78)</f>
        <v>78</v>
      </c>
      <c r="B59">
        <v>64926383</v>
      </c>
      <c r="C59">
        <v>64926849</v>
      </c>
      <c r="D59">
        <v>29173584</v>
      </c>
      <c r="E59">
        <v>1</v>
      </c>
      <c r="F59">
        <v>1</v>
      </c>
      <c r="G59">
        <v>1</v>
      </c>
      <c r="H59">
        <v>2</v>
      </c>
      <c r="I59" t="s">
        <v>297</v>
      </c>
      <c r="J59" t="s">
        <v>298</v>
      </c>
      <c r="K59" t="s">
        <v>299</v>
      </c>
      <c r="L59">
        <v>1368</v>
      </c>
      <c r="N59">
        <v>1011</v>
      </c>
      <c r="O59" t="s">
        <v>266</v>
      </c>
      <c r="P59" t="s">
        <v>266</v>
      </c>
      <c r="Q59">
        <v>1</v>
      </c>
      <c r="W59">
        <v>0</v>
      </c>
      <c r="X59">
        <v>-2029331927</v>
      </c>
      <c r="Y59">
        <f>(AT59*ROUND(1.2,7))</f>
        <v>0.13200000000000001</v>
      </c>
      <c r="AA59">
        <v>0</v>
      </c>
      <c r="AB59">
        <v>1623.36</v>
      </c>
      <c r="AC59">
        <v>733.39</v>
      </c>
      <c r="AD59">
        <v>0</v>
      </c>
      <c r="AE59">
        <v>0</v>
      </c>
      <c r="AF59">
        <v>130.6</v>
      </c>
      <c r="AG59">
        <v>14.4</v>
      </c>
      <c r="AH59">
        <v>0</v>
      </c>
      <c r="AI59">
        <v>1</v>
      </c>
      <c r="AJ59">
        <v>12.43</v>
      </c>
      <c r="AK59">
        <v>50.93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0.11</v>
      </c>
      <c r="AU59" t="s">
        <v>29</v>
      </c>
      <c r="AV59">
        <v>0</v>
      </c>
      <c r="AW59">
        <v>2</v>
      </c>
      <c r="AX59">
        <v>64926862</v>
      </c>
      <c r="AY59">
        <v>1</v>
      </c>
      <c r="AZ59">
        <v>0</v>
      </c>
      <c r="BA59">
        <v>58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ROUND(Y59*Source!I78*DO59,7)</f>
        <v>0</v>
      </c>
      <c r="CX59">
        <f>ROUND(Y59*Source!I78,7)</f>
        <v>26.928000000000001</v>
      </c>
      <c r="CY59">
        <f>AB59</f>
        <v>1623.36</v>
      </c>
      <c r="CZ59">
        <f>AF59</f>
        <v>130.6</v>
      </c>
      <c r="DA59">
        <f>AJ59</f>
        <v>12.43</v>
      </c>
      <c r="DB59">
        <f>ROUND((ROUND(AT59*CZ59,2)*ROUND(1.2,7)),2)</f>
        <v>17.239999999999998</v>
      </c>
      <c r="DC59">
        <f>ROUND((ROUND(AT59*AG59,2)*ROUND(1.2,7)),2)</f>
        <v>1.9</v>
      </c>
      <c r="DD59" t="s">
        <v>3</v>
      </c>
      <c r="DE59" t="s">
        <v>3</v>
      </c>
      <c r="DF59">
        <f>ROUND(ROUND(AE59,0)*CX59,0)</f>
        <v>0</v>
      </c>
      <c r="DG59">
        <f>ROUND(ROUND(AF59*AJ59,0)*CX59,0)</f>
        <v>43704</v>
      </c>
      <c r="DH59">
        <f>ROUND(ROUND(AG59*AK59,0)*CX59,0)</f>
        <v>19738</v>
      </c>
      <c r="DI59">
        <f t="shared" si="22"/>
        <v>0</v>
      </c>
      <c r="DJ59">
        <f>DG59</f>
        <v>43704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ROW(Source!A78)</f>
        <v>78</v>
      </c>
      <c r="B60">
        <v>64926383</v>
      </c>
      <c r="C60">
        <v>64926849</v>
      </c>
      <c r="D60">
        <v>29174913</v>
      </c>
      <c r="E60">
        <v>1</v>
      </c>
      <c r="F60">
        <v>1</v>
      </c>
      <c r="G60">
        <v>1</v>
      </c>
      <c r="H60">
        <v>2</v>
      </c>
      <c r="I60" t="s">
        <v>278</v>
      </c>
      <c r="J60" t="s">
        <v>279</v>
      </c>
      <c r="K60" t="s">
        <v>280</v>
      </c>
      <c r="L60">
        <v>1368</v>
      </c>
      <c r="N60">
        <v>1011</v>
      </c>
      <c r="O60" t="s">
        <v>266</v>
      </c>
      <c r="P60" t="s">
        <v>266</v>
      </c>
      <c r="Q60">
        <v>1</v>
      </c>
      <c r="W60">
        <v>0</v>
      </c>
      <c r="X60">
        <v>1230759911</v>
      </c>
      <c r="Y60">
        <f>(AT60*ROUND(1.2,7))</f>
        <v>0.192</v>
      </c>
      <c r="AA60">
        <v>0</v>
      </c>
      <c r="AB60">
        <v>2113</v>
      </c>
      <c r="AC60">
        <v>590.79</v>
      </c>
      <c r="AD60">
        <v>0</v>
      </c>
      <c r="AE60">
        <v>0</v>
      </c>
      <c r="AF60">
        <v>87.17</v>
      </c>
      <c r="AG60">
        <v>11.6</v>
      </c>
      <c r="AH60">
        <v>0</v>
      </c>
      <c r="AI60">
        <v>1</v>
      </c>
      <c r="AJ60">
        <v>24.24</v>
      </c>
      <c r="AK60">
        <v>50.93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0.16</v>
      </c>
      <c r="AU60" t="s">
        <v>29</v>
      </c>
      <c r="AV60">
        <v>0</v>
      </c>
      <c r="AW60">
        <v>2</v>
      </c>
      <c r="AX60">
        <v>64926863</v>
      </c>
      <c r="AY60">
        <v>1</v>
      </c>
      <c r="AZ60">
        <v>0</v>
      </c>
      <c r="BA60">
        <v>59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ROUND(Y60*Source!I78*DO60,7)</f>
        <v>0</v>
      </c>
      <c r="CX60">
        <f>ROUND(Y60*Source!I78,7)</f>
        <v>39.167999999999999</v>
      </c>
      <c r="CY60">
        <f>AB60</f>
        <v>2113</v>
      </c>
      <c r="CZ60">
        <f>AF60</f>
        <v>87.17</v>
      </c>
      <c r="DA60">
        <f>AJ60</f>
        <v>24.24</v>
      </c>
      <c r="DB60">
        <f>ROUND((ROUND(AT60*CZ60,2)*ROUND(1.2,7)),2)</f>
        <v>16.739999999999998</v>
      </c>
      <c r="DC60">
        <f>ROUND((ROUND(AT60*AG60,2)*ROUND(1.2,7)),2)</f>
        <v>2.23</v>
      </c>
      <c r="DD60" t="s">
        <v>3</v>
      </c>
      <c r="DE60" t="s">
        <v>3</v>
      </c>
      <c r="DF60">
        <f>ROUND(ROUND(AE60,0)*CX60,0)</f>
        <v>0</v>
      </c>
      <c r="DG60">
        <f>ROUND(ROUND(AF60*AJ60,0)*CX60,0)</f>
        <v>82762</v>
      </c>
      <c r="DH60">
        <f>ROUND(ROUND(AG60*AK60,0)*CX60,0)</f>
        <v>23148</v>
      </c>
      <c r="DI60">
        <f t="shared" si="22"/>
        <v>0</v>
      </c>
      <c r="DJ60">
        <f>DG60</f>
        <v>82762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ROW(Source!A78)</f>
        <v>78</v>
      </c>
      <c r="B61">
        <v>64926383</v>
      </c>
      <c r="C61">
        <v>64926849</v>
      </c>
      <c r="D61">
        <v>29113598</v>
      </c>
      <c r="E61">
        <v>1</v>
      </c>
      <c r="F61">
        <v>1</v>
      </c>
      <c r="G61">
        <v>1</v>
      </c>
      <c r="H61">
        <v>3</v>
      </c>
      <c r="I61" t="s">
        <v>300</v>
      </c>
      <c r="J61" t="s">
        <v>301</v>
      </c>
      <c r="K61" t="s">
        <v>302</v>
      </c>
      <c r="L61">
        <v>1348</v>
      </c>
      <c r="N61">
        <v>1009</v>
      </c>
      <c r="O61" t="s">
        <v>151</v>
      </c>
      <c r="P61" t="s">
        <v>151</v>
      </c>
      <c r="Q61">
        <v>1000</v>
      </c>
      <c r="W61">
        <v>0</v>
      </c>
      <c r="X61">
        <v>-1012359093</v>
      </c>
      <c r="Y61">
        <f>AT61</f>
        <v>2.0999999999999999E-3</v>
      </c>
      <c r="AA61">
        <v>50165.55</v>
      </c>
      <c r="AB61">
        <v>0</v>
      </c>
      <c r="AC61">
        <v>0</v>
      </c>
      <c r="AD61">
        <v>0</v>
      </c>
      <c r="AE61">
        <v>4455.2</v>
      </c>
      <c r="AF61">
        <v>0</v>
      </c>
      <c r="AG61">
        <v>0</v>
      </c>
      <c r="AH61">
        <v>0</v>
      </c>
      <c r="AI61">
        <v>11.26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2.0999999999999999E-3</v>
      </c>
      <c r="AU61" t="s">
        <v>3</v>
      </c>
      <c r="AV61">
        <v>0</v>
      </c>
      <c r="AW61">
        <v>2</v>
      </c>
      <c r="AX61">
        <v>64926864</v>
      </c>
      <c r="AY61">
        <v>1</v>
      </c>
      <c r="AZ61">
        <v>0</v>
      </c>
      <c r="BA61">
        <v>60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ROUND(Y61*Source!I78,7)</f>
        <v>0.4284</v>
      </c>
      <c r="CY61">
        <f t="shared" ref="CY61:CY66" si="23">AA61</f>
        <v>50165.55</v>
      </c>
      <c r="CZ61">
        <f t="shared" ref="CZ61:CZ66" si="24">AE61</f>
        <v>4455.2</v>
      </c>
      <c r="DA61">
        <f t="shared" ref="DA61:DA66" si="25">AI61</f>
        <v>11.26</v>
      </c>
      <c r="DB61">
        <f>ROUND(ROUND(AT61*CZ61,2),2)</f>
        <v>9.36</v>
      </c>
      <c r="DC61">
        <f>ROUND(ROUND(AT61*AG61,2),2)</f>
        <v>0</v>
      </c>
      <c r="DD61" t="s">
        <v>3</v>
      </c>
      <c r="DE61" t="s">
        <v>3</v>
      </c>
      <c r="DF61">
        <f t="shared" ref="DF61:DF66" si="26">ROUND(ROUND(AE61*AI61,0)*CX61,0)</f>
        <v>21491</v>
      </c>
      <c r="DG61">
        <f t="shared" ref="DG61:DG66" si="27">ROUND(ROUND(AF61,0)*CX61,0)</f>
        <v>0</v>
      </c>
      <c r="DH61">
        <f t="shared" ref="DH61:DH66" si="28">ROUND(ROUND(AG61,0)*CX61,0)</f>
        <v>0</v>
      </c>
      <c r="DI61">
        <f t="shared" si="22"/>
        <v>0</v>
      </c>
      <c r="DJ61">
        <f t="shared" ref="DJ61:DJ66" si="29">DF61</f>
        <v>21491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ROW(Source!A78)</f>
        <v>78</v>
      </c>
      <c r="B62">
        <v>64926383</v>
      </c>
      <c r="C62">
        <v>64926849</v>
      </c>
      <c r="D62">
        <v>29113489</v>
      </c>
      <c r="E62">
        <v>1</v>
      </c>
      <c r="F62">
        <v>1</v>
      </c>
      <c r="G62">
        <v>1</v>
      </c>
      <c r="H62">
        <v>3</v>
      </c>
      <c r="I62" t="s">
        <v>149</v>
      </c>
      <c r="J62" t="s">
        <v>152</v>
      </c>
      <c r="K62" t="s">
        <v>150</v>
      </c>
      <c r="L62">
        <v>1348</v>
      </c>
      <c r="N62">
        <v>1009</v>
      </c>
      <c r="O62" t="s">
        <v>151</v>
      </c>
      <c r="P62" t="s">
        <v>151</v>
      </c>
      <c r="Q62">
        <v>1000</v>
      </c>
      <c r="W62">
        <v>0</v>
      </c>
      <c r="X62">
        <v>-1935963472</v>
      </c>
      <c r="Y62">
        <f>(AT62*ROUND(0.1,7))</f>
        <v>3.1800000000000005E-3</v>
      </c>
      <c r="AA62">
        <v>95200</v>
      </c>
      <c r="AB62">
        <v>0</v>
      </c>
      <c r="AC62">
        <v>0</v>
      </c>
      <c r="AD62">
        <v>0</v>
      </c>
      <c r="AE62">
        <v>6800</v>
      </c>
      <c r="AF62">
        <v>0</v>
      </c>
      <c r="AG62">
        <v>0</v>
      </c>
      <c r="AH62">
        <v>0</v>
      </c>
      <c r="AI62">
        <v>14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3.1800000000000002E-2</v>
      </c>
      <c r="AU62" t="s">
        <v>153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ROUND(Y62*Source!I78,7)</f>
        <v>0.64871999999999996</v>
      </c>
      <c r="CY62">
        <f t="shared" si="23"/>
        <v>95200</v>
      </c>
      <c r="CZ62">
        <f t="shared" si="24"/>
        <v>6800</v>
      </c>
      <c r="DA62">
        <f t="shared" si="25"/>
        <v>14</v>
      </c>
      <c r="DB62">
        <f>ROUND((ROUND(AT62*CZ62,2)*ROUND(0.1,7)),2)</f>
        <v>21.62</v>
      </c>
      <c r="DC62">
        <f>ROUND((ROUND(AT62*AG62,2)*ROUND(0.1,7)),2)</f>
        <v>0</v>
      </c>
      <c r="DD62" t="s">
        <v>3</v>
      </c>
      <c r="DE62" t="s">
        <v>3</v>
      </c>
      <c r="DF62">
        <f t="shared" si="26"/>
        <v>61758</v>
      </c>
      <c r="DG62">
        <f t="shared" si="27"/>
        <v>0</v>
      </c>
      <c r="DH62">
        <f t="shared" si="28"/>
        <v>0</v>
      </c>
      <c r="DI62">
        <f t="shared" si="22"/>
        <v>0</v>
      </c>
      <c r="DJ62">
        <f t="shared" si="29"/>
        <v>61758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ROW(Source!A78)</f>
        <v>78</v>
      </c>
      <c r="B63">
        <v>64926383</v>
      </c>
      <c r="C63">
        <v>64926849</v>
      </c>
      <c r="D63">
        <v>29114332</v>
      </c>
      <c r="E63">
        <v>1</v>
      </c>
      <c r="F63">
        <v>1</v>
      </c>
      <c r="G63">
        <v>1</v>
      </c>
      <c r="H63">
        <v>3</v>
      </c>
      <c r="I63" t="s">
        <v>303</v>
      </c>
      <c r="J63" t="s">
        <v>304</v>
      </c>
      <c r="K63" t="s">
        <v>305</v>
      </c>
      <c r="L63">
        <v>1348</v>
      </c>
      <c r="N63">
        <v>1009</v>
      </c>
      <c r="O63" t="s">
        <v>151</v>
      </c>
      <c r="P63" t="s">
        <v>151</v>
      </c>
      <c r="Q63">
        <v>1000</v>
      </c>
      <c r="W63">
        <v>0</v>
      </c>
      <c r="X63">
        <v>1561117559</v>
      </c>
      <c r="Y63">
        <f>AT63</f>
        <v>2.7999999999999998E-4</v>
      </c>
      <c r="AA63">
        <v>106604.2</v>
      </c>
      <c r="AB63">
        <v>0</v>
      </c>
      <c r="AC63">
        <v>0</v>
      </c>
      <c r="AD63">
        <v>0</v>
      </c>
      <c r="AE63">
        <v>11978</v>
      </c>
      <c r="AF63">
        <v>0</v>
      </c>
      <c r="AG63">
        <v>0</v>
      </c>
      <c r="AH63">
        <v>0</v>
      </c>
      <c r="AI63">
        <v>8.9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2.7999999999999998E-4</v>
      </c>
      <c r="AU63" t="s">
        <v>3</v>
      </c>
      <c r="AV63">
        <v>0</v>
      </c>
      <c r="AW63">
        <v>2</v>
      </c>
      <c r="AX63">
        <v>64926865</v>
      </c>
      <c r="AY63">
        <v>1</v>
      </c>
      <c r="AZ63">
        <v>0</v>
      </c>
      <c r="BA63">
        <v>61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ROUND(Y63*Source!I78,7)</f>
        <v>5.7119999999999997E-2</v>
      </c>
      <c r="CY63">
        <f t="shared" si="23"/>
        <v>106604.2</v>
      </c>
      <c r="CZ63">
        <f t="shared" si="24"/>
        <v>11978</v>
      </c>
      <c r="DA63">
        <f t="shared" si="25"/>
        <v>8.9</v>
      </c>
      <c r="DB63">
        <f>ROUND(ROUND(AT63*CZ63,2),2)</f>
        <v>3.35</v>
      </c>
      <c r="DC63">
        <f>ROUND(ROUND(AT63*AG63,2),2)</f>
        <v>0</v>
      </c>
      <c r="DD63" t="s">
        <v>3</v>
      </c>
      <c r="DE63" t="s">
        <v>3</v>
      </c>
      <c r="DF63">
        <f t="shared" si="26"/>
        <v>6089</v>
      </c>
      <c r="DG63">
        <f t="shared" si="27"/>
        <v>0</v>
      </c>
      <c r="DH63">
        <f t="shared" si="28"/>
        <v>0</v>
      </c>
      <c r="DI63">
        <f t="shared" si="22"/>
        <v>0</v>
      </c>
      <c r="DJ63">
        <f t="shared" si="29"/>
        <v>6089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ROW(Source!A78)</f>
        <v>78</v>
      </c>
      <c r="B64">
        <v>64926383</v>
      </c>
      <c r="C64">
        <v>64926849</v>
      </c>
      <c r="D64">
        <v>29115787</v>
      </c>
      <c r="E64">
        <v>1</v>
      </c>
      <c r="F64">
        <v>1</v>
      </c>
      <c r="G64">
        <v>1</v>
      </c>
      <c r="H64">
        <v>3</v>
      </c>
      <c r="I64" t="s">
        <v>141</v>
      </c>
      <c r="J64" t="s">
        <v>144</v>
      </c>
      <c r="K64" t="s">
        <v>142</v>
      </c>
      <c r="L64">
        <v>1339</v>
      </c>
      <c r="N64">
        <v>1007</v>
      </c>
      <c r="O64" t="s">
        <v>143</v>
      </c>
      <c r="P64" t="s">
        <v>143</v>
      </c>
      <c r="Q64">
        <v>1</v>
      </c>
      <c r="W64">
        <v>1</v>
      </c>
      <c r="X64">
        <v>-1134122495</v>
      </c>
      <c r="Y64">
        <f>AT64</f>
        <v>-3.5999999999999997E-2</v>
      </c>
      <c r="AA64">
        <v>8732.2800000000007</v>
      </c>
      <c r="AB64">
        <v>0</v>
      </c>
      <c r="AC64">
        <v>0</v>
      </c>
      <c r="AD64">
        <v>0</v>
      </c>
      <c r="AE64">
        <v>558.33000000000004</v>
      </c>
      <c r="AF64">
        <v>0</v>
      </c>
      <c r="AG64">
        <v>0</v>
      </c>
      <c r="AH64">
        <v>0</v>
      </c>
      <c r="AI64">
        <v>15.64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-3.5999999999999997E-2</v>
      </c>
      <c r="AU64" t="s">
        <v>3</v>
      </c>
      <c r="AV64">
        <v>0</v>
      </c>
      <c r="AW64">
        <v>2</v>
      </c>
      <c r="AX64">
        <v>64926866</v>
      </c>
      <c r="AY64">
        <v>1</v>
      </c>
      <c r="AZ64">
        <v>6144</v>
      </c>
      <c r="BA64">
        <v>62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ROUND(Y64*Source!I78,7)</f>
        <v>-7.3440000000000003</v>
      </c>
      <c r="CY64">
        <f t="shared" si="23"/>
        <v>8732.2800000000007</v>
      </c>
      <c r="CZ64">
        <f t="shared" si="24"/>
        <v>558.33000000000004</v>
      </c>
      <c r="DA64">
        <f t="shared" si="25"/>
        <v>15.64</v>
      </c>
      <c r="DB64">
        <f>ROUND(ROUND(AT64*CZ64,2),2)</f>
        <v>-20.100000000000001</v>
      </c>
      <c r="DC64">
        <f>ROUND(ROUND(AT64*AG64,2),2)</f>
        <v>0</v>
      </c>
      <c r="DD64" t="s">
        <v>3</v>
      </c>
      <c r="DE64" t="s">
        <v>3</v>
      </c>
      <c r="DF64">
        <f t="shared" si="26"/>
        <v>-64128</v>
      </c>
      <c r="DG64">
        <f t="shared" si="27"/>
        <v>0</v>
      </c>
      <c r="DH64">
        <f t="shared" si="28"/>
        <v>0</v>
      </c>
      <c r="DI64">
        <f t="shared" si="22"/>
        <v>0</v>
      </c>
      <c r="DJ64">
        <f t="shared" si="29"/>
        <v>-64128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ROW(Source!A78)</f>
        <v>78</v>
      </c>
      <c r="B65">
        <v>64926383</v>
      </c>
      <c r="C65">
        <v>64926849</v>
      </c>
      <c r="D65">
        <v>29115642</v>
      </c>
      <c r="E65">
        <v>1</v>
      </c>
      <c r="F65">
        <v>1</v>
      </c>
      <c r="G65">
        <v>1</v>
      </c>
      <c r="H65">
        <v>3</v>
      </c>
      <c r="I65" t="s">
        <v>306</v>
      </c>
      <c r="J65" t="s">
        <v>307</v>
      </c>
      <c r="K65" t="s">
        <v>308</v>
      </c>
      <c r="L65">
        <v>1339</v>
      </c>
      <c r="N65">
        <v>1007</v>
      </c>
      <c r="O65" t="s">
        <v>143</v>
      </c>
      <c r="P65" t="s">
        <v>143</v>
      </c>
      <c r="Q65">
        <v>1</v>
      </c>
      <c r="W65">
        <v>0</v>
      </c>
      <c r="X65">
        <v>455834906</v>
      </c>
      <c r="Y65">
        <f>AT65</f>
        <v>5.2999999999999999E-2</v>
      </c>
      <c r="AA65">
        <v>10494</v>
      </c>
      <c r="AB65">
        <v>0</v>
      </c>
      <c r="AC65">
        <v>0</v>
      </c>
      <c r="AD65">
        <v>0</v>
      </c>
      <c r="AE65">
        <v>1100</v>
      </c>
      <c r="AF65">
        <v>0</v>
      </c>
      <c r="AG65">
        <v>0</v>
      </c>
      <c r="AH65">
        <v>0</v>
      </c>
      <c r="AI65">
        <v>9.5399999999999991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5.2999999999999999E-2</v>
      </c>
      <c r="AU65" t="s">
        <v>3</v>
      </c>
      <c r="AV65">
        <v>0</v>
      </c>
      <c r="AW65">
        <v>2</v>
      </c>
      <c r="AX65">
        <v>64926867</v>
      </c>
      <c r="AY65">
        <v>1</v>
      </c>
      <c r="AZ65">
        <v>0</v>
      </c>
      <c r="BA65">
        <v>63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ROUND(Y65*Source!I78,7)</f>
        <v>10.811999999999999</v>
      </c>
      <c r="CY65">
        <f t="shared" si="23"/>
        <v>10494</v>
      </c>
      <c r="CZ65">
        <f t="shared" si="24"/>
        <v>1100</v>
      </c>
      <c r="DA65">
        <f t="shared" si="25"/>
        <v>9.5399999999999991</v>
      </c>
      <c r="DB65">
        <f>ROUND(ROUND(AT65*CZ65,2),2)</f>
        <v>58.3</v>
      </c>
      <c r="DC65">
        <f>ROUND(ROUND(AT65*AG65,2),2)</f>
        <v>0</v>
      </c>
      <c r="DD65" t="s">
        <v>3</v>
      </c>
      <c r="DE65" t="s">
        <v>3</v>
      </c>
      <c r="DF65">
        <f t="shared" si="26"/>
        <v>113461</v>
      </c>
      <c r="DG65">
        <f t="shared" si="27"/>
        <v>0</v>
      </c>
      <c r="DH65">
        <f t="shared" si="28"/>
        <v>0</v>
      </c>
      <c r="DI65">
        <f t="shared" si="22"/>
        <v>0</v>
      </c>
      <c r="DJ65">
        <f t="shared" si="29"/>
        <v>113461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ROW(Source!A78)</f>
        <v>78</v>
      </c>
      <c r="B66">
        <v>64926383</v>
      </c>
      <c r="C66">
        <v>64926849</v>
      </c>
      <c r="D66">
        <v>29115493</v>
      </c>
      <c r="E66">
        <v>1</v>
      </c>
      <c r="F66">
        <v>1</v>
      </c>
      <c r="G66">
        <v>1</v>
      </c>
      <c r="H66">
        <v>3</v>
      </c>
      <c r="I66" t="s">
        <v>309</v>
      </c>
      <c r="J66" t="s">
        <v>310</v>
      </c>
      <c r="K66" t="s">
        <v>311</v>
      </c>
      <c r="L66">
        <v>1339</v>
      </c>
      <c r="N66">
        <v>1007</v>
      </c>
      <c r="O66" t="s">
        <v>143</v>
      </c>
      <c r="P66" t="s">
        <v>143</v>
      </c>
      <c r="Q66">
        <v>1</v>
      </c>
      <c r="W66">
        <v>0</v>
      </c>
      <c r="X66">
        <v>937704953</v>
      </c>
      <c r="Y66">
        <f>AT66</f>
        <v>2.5000000000000001E-3</v>
      </c>
      <c r="AA66">
        <v>17450.14</v>
      </c>
      <c r="AB66">
        <v>0</v>
      </c>
      <c r="AC66">
        <v>0</v>
      </c>
      <c r="AD66">
        <v>0</v>
      </c>
      <c r="AE66">
        <v>1250.01</v>
      </c>
      <c r="AF66">
        <v>0</v>
      </c>
      <c r="AG66">
        <v>0</v>
      </c>
      <c r="AH66">
        <v>0</v>
      </c>
      <c r="AI66">
        <v>13.96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2.5000000000000001E-3</v>
      </c>
      <c r="AU66" t="s">
        <v>3</v>
      </c>
      <c r="AV66">
        <v>0</v>
      </c>
      <c r="AW66">
        <v>2</v>
      </c>
      <c r="AX66">
        <v>64926868</v>
      </c>
      <c r="AY66">
        <v>1</v>
      </c>
      <c r="AZ66">
        <v>0</v>
      </c>
      <c r="BA66">
        <v>64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ROUND(Y66*Source!I78,7)</f>
        <v>0.51</v>
      </c>
      <c r="CY66">
        <f t="shared" si="23"/>
        <v>17450.14</v>
      </c>
      <c r="CZ66">
        <f t="shared" si="24"/>
        <v>1250.01</v>
      </c>
      <c r="DA66">
        <f t="shared" si="25"/>
        <v>13.96</v>
      </c>
      <c r="DB66">
        <f>ROUND(ROUND(AT66*CZ66,2),2)</f>
        <v>3.13</v>
      </c>
      <c r="DC66">
        <f>ROUND(ROUND(AT66*AG66,2),2)</f>
        <v>0</v>
      </c>
      <c r="DD66" t="s">
        <v>3</v>
      </c>
      <c r="DE66" t="s">
        <v>3</v>
      </c>
      <c r="DF66">
        <f t="shared" si="26"/>
        <v>8900</v>
      </c>
      <c r="DG66">
        <f t="shared" si="27"/>
        <v>0</v>
      </c>
      <c r="DH66">
        <f t="shared" si="28"/>
        <v>0</v>
      </c>
      <c r="DI66">
        <f t="shared" si="22"/>
        <v>0</v>
      </c>
      <c r="DJ66">
        <f t="shared" si="29"/>
        <v>8900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ROW(Source!A118)</f>
        <v>118</v>
      </c>
      <c r="B67">
        <v>64926385</v>
      </c>
      <c r="C67">
        <v>64926871</v>
      </c>
      <c r="D67">
        <v>18406804</v>
      </c>
      <c r="E67">
        <v>1</v>
      </c>
      <c r="F67">
        <v>1</v>
      </c>
      <c r="G67">
        <v>1</v>
      </c>
      <c r="H67">
        <v>1</v>
      </c>
      <c r="I67" t="s">
        <v>258</v>
      </c>
      <c r="J67" t="s">
        <v>3</v>
      </c>
      <c r="K67" t="s">
        <v>259</v>
      </c>
      <c r="L67">
        <v>1369</v>
      </c>
      <c r="N67">
        <v>1013</v>
      </c>
      <c r="O67" t="s">
        <v>260</v>
      </c>
      <c r="P67" t="s">
        <v>260</v>
      </c>
      <c r="Q67">
        <v>1</v>
      </c>
      <c r="W67">
        <v>0</v>
      </c>
      <c r="X67">
        <v>254330056</v>
      </c>
      <c r="Y67">
        <f t="shared" ref="Y67:Y96" si="30">(AT67*ROUND(1.2,7))</f>
        <v>12.576000000000001</v>
      </c>
      <c r="AA67">
        <v>0</v>
      </c>
      <c r="AB67">
        <v>0</v>
      </c>
      <c r="AC67">
        <v>0</v>
      </c>
      <c r="AD67">
        <v>7.8</v>
      </c>
      <c r="AE67">
        <v>0</v>
      </c>
      <c r="AF67">
        <v>0</v>
      </c>
      <c r="AG67">
        <v>0</v>
      </c>
      <c r="AH67">
        <v>7.8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10.48</v>
      </c>
      <c r="AU67" t="s">
        <v>30</v>
      </c>
      <c r="AV67">
        <v>1</v>
      </c>
      <c r="AW67">
        <v>2</v>
      </c>
      <c r="AX67">
        <v>64957835</v>
      </c>
      <c r="AY67">
        <v>1</v>
      </c>
      <c r="AZ67">
        <v>0</v>
      </c>
      <c r="BA67">
        <v>65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ROUND(AT67*Source!I118*AH67*AL67,0)</f>
        <v>17</v>
      </c>
      <c r="CV67">
        <f>ROUND(Y67*Source!I118,7)</f>
        <v>2.6786880000000002</v>
      </c>
      <c r="CW67">
        <v>0</v>
      </c>
      <c r="CX67">
        <f>ROUND(Y67*Source!I118,7)</f>
        <v>2.6786880000000002</v>
      </c>
      <c r="CY67">
        <f>AD67</f>
        <v>7.8</v>
      </c>
      <c r="CZ67">
        <f>AH67</f>
        <v>7.8</v>
      </c>
      <c r="DA67">
        <f>AL67</f>
        <v>1</v>
      </c>
      <c r="DB67">
        <f t="shared" ref="DB67:DB96" si="31">ROUND((ROUND(AT67*CZ67,2)*ROUND(1.2,7)),2)</f>
        <v>98.09</v>
      </c>
      <c r="DC67">
        <f t="shared" ref="DC67:DC96" si="32">ROUND((ROUND(AT67*AG67,2)*ROUND(1.2,7)),2)</f>
        <v>0</v>
      </c>
      <c r="DD67" t="s">
        <v>3</v>
      </c>
      <c r="DE67" t="s">
        <v>3</v>
      </c>
      <c r="DF67">
        <f>ROUND(ROUND(AE67,2)*CX67,2)</f>
        <v>0</v>
      </c>
      <c r="DG67">
        <f>ROUND(ROUND(AF67,2)*CX67,2)</f>
        <v>0</v>
      </c>
      <c r="DH67">
        <f>ROUND(ROUND(AG67,2)*CX67,2)</f>
        <v>0</v>
      </c>
      <c r="DI67">
        <f>ROUND(ROUND(AH67,2)*CX67,2)</f>
        <v>20.89</v>
      </c>
      <c r="DJ67">
        <f>DI67</f>
        <v>20.89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ROW(Source!A118)</f>
        <v>118</v>
      </c>
      <c r="B68">
        <v>64926385</v>
      </c>
      <c r="C68">
        <v>64926871</v>
      </c>
      <c r="D68">
        <v>121548</v>
      </c>
      <c r="E68">
        <v>1</v>
      </c>
      <c r="F68">
        <v>1</v>
      </c>
      <c r="G68">
        <v>1</v>
      </c>
      <c r="H68">
        <v>1</v>
      </c>
      <c r="I68" t="s">
        <v>38</v>
      </c>
      <c r="J68" t="s">
        <v>3</v>
      </c>
      <c r="K68" t="s">
        <v>261</v>
      </c>
      <c r="L68">
        <v>608254</v>
      </c>
      <c r="N68">
        <v>1013</v>
      </c>
      <c r="O68" t="s">
        <v>262</v>
      </c>
      <c r="P68" t="s">
        <v>262</v>
      </c>
      <c r="Q68">
        <v>1</v>
      </c>
      <c r="W68">
        <v>0</v>
      </c>
      <c r="X68">
        <v>-185737400</v>
      </c>
      <c r="Y68">
        <f t="shared" si="30"/>
        <v>27.323999999999998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22.77</v>
      </c>
      <c r="AU68" t="s">
        <v>29</v>
      </c>
      <c r="AV68">
        <v>2</v>
      </c>
      <c r="AW68">
        <v>2</v>
      </c>
      <c r="AX68">
        <v>64957836</v>
      </c>
      <c r="AY68">
        <v>1</v>
      </c>
      <c r="AZ68">
        <v>0</v>
      </c>
      <c r="BA68">
        <v>66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ROUND(Y68*Source!I118,7)</f>
        <v>5.8200120000000002</v>
      </c>
      <c r="CY68">
        <f>AD68</f>
        <v>0</v>
      </c>
      <c r="CZ68">
        <f>AH68</f>
        <v>0</v>
      </c>
      <c r="DA68">
        <f>AL68</f>
        <v>1</v>
      </c>
      <c r="DB68">
        <f t="shared" si="31"/>
        <v>0</v>
      </c>
      <c r="DC68">
        <f t="shared" si="32"/>
        <v>0</v>
      </c>
      <c r="DD68" t="s">
        <v>3</v>
      </c>
      <c r="DE68" t="s">
        <v>3</v>
      </c>
      <c r="DF68">
        <f>ROUND(ROUND(AE68,2)*CX68,2)</f>
        <v>0</v>
      </c>
      <c r="DG68">
        <f>ROUND(ROUND(AF68,2)*CX68,2)</f>
        <v>0</v>
      </c>
      <c r="DH68">
        <f>ROUND(ROUND(AG68,2)*CX68,2)</f>
        <v>0</v>
      </c>
      <c r="DI68">
        <f>ROUND(ROUND(AH68,2)*CX68,2)</f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ROW(Source!A118)</f>
        <v>118</v>
      </c>
      <c r="B69">
        <v>64926385</v>
      </c>
      <c r="C69">
        <v>64926871</v>
      </c>
      <c r="D69">
        <v>29172766</v>
      </c>
      <c r="E69">
        <v>1</v>
      </c>
      <c r="F69">
        <v>1</v>
      </c>
      <c r="G69">
        <v>1</v>
      </c>
      <c r="H69">
        <v>2</v>
      </c>
      <c r="I69" t="s">
        <v>312</v>
      </c>
      <c r="J69" t="s">
        <v>313</v>
      </c>
      <c r="K69" t="s">
        <v>314</v>
      </c>
      <c r="L69">
        <v>1368</v>
      </c>
      <c r="N69">
        <v>1011</v>
      </c>
      <c r="O69" t="s">
        <v>266</v>
      </c>
      <c r="P69" t="s">
        <v>266</v>
      </c>
      <c r="Q69">
        <v>1</v>
      </c>
      <c r="W69">
        <v>0</v>
      </c>
      <c r="X69">
        <v>1906800380</v>
      </c>
      <c r="Y69">
        <f t="shared" si="30"/>
        <v>27.323999999999998</v>
      </c>
      <c r="AA69">
        <v>0</v>
      </c>
      <c r="AB69">
        <v>125.7</v>
      </c>
      <c r="AC69">
        <v>13.5</v>
      </c>
      <c r="AD69">
        <v>0</v>
      </c>
      <c r="AE69">
        <v>0</v>
      </c>
      <c r="AF69">
        <v>125.7</v>
      </c>
      <c r="AG69">
        <v>13.5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22.77</v>
      </c>
      <c r="AU69" t="s">
        <v>29</v>
      </c>
      <c r="AV69">
        <v>0</v>
      </c>
      <c r="AW69">
        <v>2</v>
      </c>
      <c r="AX69">
        <v>64957837</v>
      </c>
      <c r="AY69">
        <v>1</v>
      </c>
      <c r="AZ69">
        <v>0</v>
      </c>
      <c r="BA69">
        <v>67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ROUND(Y69*Source!I118*DO69,7)</f>
        <v>0</v>
      </c>
      <c r="CX69">
        <f>ROUND(Y69*Source!I118,7)</f>
        <v>5.8200120000000002</v>
      </c>
      <c r="CY69">
        <f>AB69</f>
        <v>125.7</v>
      </c>
      <c r="CZ69">
        <f>AF69</f>
        <v>125.7</v>
      </c>
      <c r="DA69">
        <f>AJ69</f>
        <v>1</v>
      </c>
      <c r="DB69">
        <f t="shared" si="31"/>
        <v>3434.63</v>
      </c>
      <c r="DC69">
        <f t="shared" si="32"/>
        <v>368.88</v>
      </c>
      <c r="DD69" t="s">
        <v>3</v>
      </c>
      <c r="DE69" t="s">
        <v>3</v>
      </c>
      <c r="DF69">
        <f>ROUND(ROUND(AE69,2)*CX69,2)</f>
        <v>0</v>
      </c>
      <c r="DG69">
        <f>ROUND(ROUND(AF69,2)*CX69,2)</f>
        <v>731.58</v>
      </c>
      <c r="DH69">
        <f>ROUND(ROUND(AG69,2)*CX69,2)</f>
        <v>78.569999999999993</v>
      </c>
      <c r="DI69">
        <f>ROUND(ROUND(AH69,2)*CX69,2)</f>
        <v>0</v>
      </c>
      <c r="DJ69">
        <f>DG69</f>
        <v>731.58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ROW(Source!A119)</f>
        <v>119</v>
      </c>
      <c r="B70">
        <v>64926383</v>
      </c>
      <c r="C70">
        <v>64926871</v>
      </c>
      <c r="D70">
        <v>18406804</v>
      </c>
      <c r="E70">
        <v>1</v>
      </c>
      <c r="F70">
        <v>1</v>
      </c>
      <c r="G70">
        <v>1</v>
      </c>
      <c r="H70">
        <v>1</v>
      </c>
      <c r="I70" t="s">
        <v>258</v>
      </c>
      <c r="J70" t="s">
        <v>3</v>
      </c>
      <c r="K70" t="s">
        <v>259</v>
      </c>
      <c r="L70">
        <v>1369</v>
      </c>
      <c r="N70">
        <v>1013</v>
      </c>
      <c r="O70" t="s">
        <v>260</v>
      </c>
      <c r="P70" t="s">
        <v>260</v>
      </c>
      <c r="Q70">
        <v>1</v>
      </c>
      <c r="W70">
        <v>0</v>
      </c>
      <c r="X70">
        <v>254330056</v>
      </c>
      <c r="Y70">
        <f t="shared" si="30"/>
        <v>12.576000000000001</v>
      </c>
      <c r="AA70">
        <v>0</v>
      </c>
      <c r="AB70">
        <v>0</v>
      </c>
      <c r="AC70">
        <v>0</v>
      </c>
      <c r="AD70">
        <v>7.8</v>
      </c>
      <c r="AE70">
        <v>0</v>
      </c>
      <c r="AF70">
        <v>0</v>
      </c>
      <c r="AG70">
        <v>0</v>
      </c>
      <c r="AH70">
        <v>7.8</v>
      </c>
      <c r="AI70">
        <v>1</v>
      </c>
      <c r="AJ70">
        <v>1</v>
      </c>
      <c r="AK70">
        <v>1</v>
      </c>
      <c r="AL70">
        <v>1</v>
      </c>
      <c r="AM70">
        <v>5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10.48</v>
      </c>
      <c r="AU70" t="s">
        <v>30</v>
      </c>
      <c r="AV70">
        <v>1</v>
      </c>
      <c r="AW70">
        <v>2</v>
      </c>
      <c r="AX70">
        <v>64957835</v>
      </c>
      <c r="AY70">
        <v>1</v>
      </c>
      <c r="AZ70">
        <v>0</v>
      </c>
      <c r="BA70">
        <v>68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ROUND(AT70*Source!I119*AH70*AL70,0)</f>
        <v>17</v>
      </c>
      <c r="CV70">
        <f>ROUND(Y70*Source!I119,7)</f>
        <v>2.6786880000000002</v>
      </c>
      <c r="CW70">
        <v>0</v>
      </c>
      <c r="CX70">
        <f>ROUND(Y70*Source!I119,7)</f>
        <v>2.6786880000000002</v>
      </c>
      <c r="CY70">
        <f>AD70</f>
        <v>7.8</v>
      </c>
      <c r="CZ70">
        <f>AH70</f>
        <v>7.8</v>
      </c>
      <c r="DA70">
        <f>AL70</f>
        <v>1</v>
      </c>
      <c r="DB70">
        <f t="shared" si="31"/>
        <v>98.09</v>
      </c>
      <c r="DC70">
        <f t="shared" si="32"/>
        <v>0</v>
      </c>
      <c r="DD70" t="s">
        <v>3</v>
      </c>
      <c r="DE70" t="s">
        <v>3</v>
      </c>
      <c r="DF70">
        <f>ROUND(ROUND(AE70,0)*CX70,0)</f>
        <v>0</v>
      </c>
      <c r="DG70">
        <f>ROUND(ROUND(AF70,0)*CX70,0)</f>
        <v>0</v>
      </c>
      <c r="DH70">
        <f>ROUND(ROUND(AG70,0)*CX70,0)</f>
        <v>0</v>
      </c>
      <c r="DI70">
        <f>ROUND(ROUND(AH70,0)*CX70,0)</f>
        <v>21</v>
      </c>
      <c r="DJ70">
        <f>DI70</f>
        <v>21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ROW(Source!A119)</f>
        <v>119</v>
      </c>
      <c r="B71">
        <v>64926383</v>
      </c>
      <c r="C71">
        <v>64926871</v>
      </c>
      <c r="D71">
        <v>121548</v>
      </c>
      <c r="E71">
        <v>1</v>
      </c>
      <c r="F71">
        <v>1</v>
      </c>
      <c r="G71">
        <v>1</v>
      </c>
      <c r="H71">
        <v>1</v>
      </c>
      <c r="I71" t="s">
        <v>38</v>
      </c>
      <c r="J71" t="s">
        <v>3</v>
      </c>
      <c r="K71" t="s">
        <v>261</v>
      </c>
      <c r="L71">
        <v>608254</v>
      </c>
      <c r="N71">
        <v>1013</v>
      </c>
      <c r="O71" t="s">
        <v>262</v>
      </c>
      <c r="P71" t="s">
        <v>262</v>
      </c>
      <c r="Q71">
        <v>1</v>
      </c>
      <c r="W71">
        <v>0</v>
      </c>
      <c r="X71">
        <v>-185737400</v>
      </c>
      <c r="Y71">
        <f t="shared" si="30"/>
        <v>27.323999999999998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5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22.77</v>
      </c>
      <c r="AU71" t="s">
        <v>29</v>
      </c>
      <c r="AV71">
        <v>2</v>
      </c>
      <c r="AW71">
        <v>2</v>
      </c>
      <c r="AX71">
        <v>64957836</v>
      </c>
      <c r="AY71">
        <v>1</v>
      </c>
      <c r="AZ71">
        <v>0</v>
      </c>
      <c r="BA71">
        <v>69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ROUND(Y71*Source!I119,7)</f>
        <v>5.8200120000000002</v>
      </c>
      <c r="CY71">
        <f>AD71</f>
        <v>0</v>
      </c>
      <c r="CZ71">
        <f>AH71</f>
        <v>0</v>
      </c>
      <c r="DA71">
        <f>AL71</f>
        <v>1</v>
      </c>
      <c r="DB71">
        <f t="shared" si="31"/>
        <v>0</v>
      </c>
      <c r="DC71">
        <f t="shared" si="32"/>
        <v>0</v>
      </c>
      <c r="DD71" t="s">
        <v>3</v>
      </c>
      <c r="DE71" t="s">
        <v>3</v>
      </c>
      <c r="DF71">
        <f>ROUND(ROUND(AE71,0)*CX71,0)</f>
        <v>0</v>
      </c>
      <c r="DG71">
        <f>ROUND(ROUND(AF71,0)*CX71,0)</f>
        <v>0</v>
      </c>
      <c r="DH71">
        <f>ROUND(ROUND(AG71,0)*CX71,0)</f>
        <v>0</v>
      </c>
      <c r="DI71">
        <f>ROUND(ROUND(AH71,0)*CX71,0)</f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ROW(Source!A119)</f>
        <v>119</v>
      </c>
      <c r="B72">
        <v>64926383</v>
      </c>
      <c r="C72">
        <v>64926871</v>
      </c>
      <c r="D72">
        <v>29172766</v>
      </c>
      <c r="E72">
        <v>1</v>
      </c>
      <c r="F72">
        <v>1</v>
      </c>
      <c r="G72">
        <v>1</v>
      </c>
      <c r="H72">
        <v>2</v>
      </c>
      <c r="I72" t="s">
        <v>312</v>
      </c>
      <c r="J72" t="s">
        <v>313</v>
      </c>
      <c r="K72" t="s">
        <v>314</v>
      </c>
      <c r="L72">
        <v>1368</v>
      </c>
      <c r="N72">
        <v>1011</v>
      </c>
      <c r="O72" t="s">
        <v>266</v>
      </c>
      <c r="P72" t="s">
        <v>266</v>
      </c>
      <c r="Q72">
        <v>1</v>
      </c>
      <c r="W72">
        <v>0</v>
      </c>
      <c r="X72">
        <v>1906800380</v>
      </c>
      <c r="Y72">
        <f t="shared" si="30"/>
        <v>27.323999999999998</v>
      </c>
      <c r="AA72">
        <v>0</v>
      </c>
      <c r="AB72">
        <v>1613.99</v>
      </c>
      <c r="AC72">
        <v>687.56</v>
      </c>
      <c r="AD72">
        <v>0</v>
      </c>
      <c r="AE72">
        <v>0</v>
      </c>
      <c r="AF72">
        <v>125.7</v>
      </c>
      <c r="AG72">
        <v>13.5</v>
      </c>
      <c r="AH72">
        <v>0</v>
      </c>
      <c r="AI72">
        <v>1</v>
      </c>
      <c r="AJ72">
        <v>12.84</v>
      </c>
      <c r="AK72">
        <v>50.93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22.77</v>
      </c>
      <c r="AU72" t="s">
        <v>29</v>
      </c>
      <c r="AV72">
        <v>0</v>
      </c>
      <c r="AW72">
        <v>2</v>
      </c>
      <c r="AX72">
        <v>64957837</v>
      </c>
      <c r="AY72">
        <v>1</v>
      </c>
      <c r="AZ72">
        <v>0</v>
      </c>
      <c r="BA72">
        <v>70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ROUND(Y72*Source!I119*DO72,7)</f>
        <v>0</v>
      </c>
      <c r="CX72">
        <f>ROUND(Y72*Source!I119,7)</f>
        <v>5.8200120000000002</v>
      </c>
      <c r="CY72">
        <f>AB72</f>
        <v>1613.99</v>
      </c>
      <c r="CZ72">
        <f>AF72</f>
        <v>125.7</v>
      </c>
      <c r="DA72">
        <f>AJ72</f>
        <v>12.84</v>
      </c>
      <c r="DB72">
        <f t="shared" si="31"/>
        <v>3434.63</v>
      </c>
      <c r="DC72">
        <f t="shared" si="32"/>
        <v>368.88</v>
      </c>
      <c r="DD72" t="s">
        <v>3</v>
      </c>
      <c r="DE72" t="s">
        <v>3</v>
      </c>
      <c r="DF72">
        <f>ROUND(ROUND(AE72,0)*CX72,0)</f>
        <v>0</v>
      </c>
      <c r="DG72">
        <f>ROUND(ROUND(AF72*AJ72,0)*CX72,0)</f>
        <v>9393</v>
      </c>
      <c r="DH72">
        <f>ROUND(ROUND(AG72*AK72,0)*CX72,0)</f>
        <v>4004</v>
      </c>
      <c r="DI72">
        <f>ROUND(ROUND(AH72,0)*CX72,0)</f>
        <v>0</v>
      </c>
      <c r="DJ72">
        <f>DG72</f>
        <v>9393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ROW(Source!A120)</f>
        <v>120</v>
      </c>
      <c r="B73">
        <v>64926385</v>
      </c>
      <c r="C73">
        <v>64926878</v>
      </c>
      <c r="D73">
        <v>18406804</v>
      </c>
      <c r="E73">
        <v>1</v>
      </c>
      <c r="F73">
        <v>1</v>
      </c>
      <c r="G73">
        <v>1</v>
      </c>
      <c r="H73">
        <v>1</v>
      </c>
      <c r="I73" t="s">
        <v>258</v>
      </c>
      <c r="J73" t="s">
        <v>3</v>
      </c>
      <c r="K73" t="s">
        <v>259</v>
      </c>
      <c r="L73">
        <v>1369</v>
      </c>
      <c r="N73">
        <v>1013</v>
      </c>
      <c r="O73" t="s">
        <v>260</v>
      </c>
      <c r="P73" t="s">
        <v>260</v>
      </c>
      <c r="Q73">
        <v>1</v>
      </c>
      <c r="W73">
        <v>0</v>
      </c>
      <c r="X73">
        <v>254330056</v>
      </c>
      <c r="Y73">
        <f t="shared" si="30"/>
        <v>184.79999999999998</v>
      </c>
      <c r="AA73">
        <v>0</v>
      </c>
      <c r="AB73">
        <v>0</v>
      </c>
      <c r="AC73">
        <v>0</v>
      </c>
      <c r="AD73">
        <v>7.8</v>
      </c>
      <c r="AE73">
        <v>0</v>
      </c>
      <c r="AF73">
        <v>0</v>
      </c>
      <c r="AG73">
        <v>0</v>
      </c>
      <c r="AH73">
        <v>7.8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154</v>
      </c>
      <c r="AU73" t="s">
        <v>29</v>
      </c>
      <c r="AV73">
        <v>1</v>
      </c>
      <c r="AW73">
        <v>2</v>
      </c>
      <c r="AX73">
        <v>64926880</v>
      </c>
      <c r="AY73">
        <v>1</v>
      </c>
      <c r="AZ73">
        <v>0</v>
      </c>
      <c r="BA73">
        <v>71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ROUND(AT73*Source!I120*AH73*AL73,0)</f>
        <v>384</v>
      </c>
      <c r="CV73">
        <f>ROUND(Y73*Source!I120,7)</f>
        <v>59.136000000000003</v>
      </c>
      <c r="CW73">
        <v>0</v>
      </c>
      <c r="CX73">
        <f>ROUND(Y73*Source!I120,7)</f>
        <v>59.136000000000003</v>
      </c>
      <c r="CY73">
        <f>AD73</f>
        <v>7.8</v>
      </c>
      <c r="CZ73">
        <f>AH73</f>
        <v>7.8</v>
      </c>
      <c r="DA73">
        <f>AL73</f>
        <v>1</v>
      </c>
      <c r="DB73">
        <f t="shared" si="31"/>
        <v>1441.44</v>
      </c>
      <c r="DC73">
        <f t="shared" si="32"/>
        <v>0</v>
      </c>
      <c r="DD73" t="s">
        <v>3</v>
      </c>
      <c r="DE73" t="s">
        <v>3</v>
      </c>
      <c r="DF73">
        <f>ROUND(ROUND(AE73,2)*CX73,2)</f>
        <v>0</v>
      </c>
      <c r="DG73">
        <f>ROUND(ROUND(AF73,2)*CX73,2)</f>
        <v>0</v>
      </c>
      <c r="DH73">
        <f>ROUND(ROUND(AG73,2)*CX73,2)</f>
        <v>0</v>
      </c>
      <c r="DI73">
        <f>ROUND(ROUND(AH73,2)*CX73,2)</f>
        <v>461.26</v>
      </c>
      <c r="DJ73">
        <f>DI73</f>
        <v>461.26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ROW(Source!A121)</f>
        <v>121</v>
      </c>
      <c r="B74">
        <v>64926383</v>
      </c>
      <c r="C74">
        <v>64926878</v>
      </c>
      <c r="D74">
        <v>18406804</v>
      </c>
      <c r="E74">
        <v>1</v>
      </c>
      <c r="F74">
        <v>1</v>
      </c>
      <c r="G74">
        <v>1</v>
      </c>
      <c r="H74">
        <v>1</v>
      </c>
      <c r="I74" t="s">
        <v>258</v>
      </c>
      <c r="J74" t="s">
        <v>3</v>
      </c>
      <c r="K74" t="s">
        <v>259</v>
      </c>
      <c r="L74">
        <v>1369</v>
      </c>
      <c r="N74">
        <v>1013</v>
      </c>
      <c r="O74" t="s">
        <v>260</v>
      </c>
      <c r="P74" t="s">
        <v>260</v>
      </c>
      <c r="Q74">
        <v>1</v>
      </c>
      <c r="W74">
        <v>0</v>
      </c>
      <c r="X74">
        <v>254330056</v>
      </c>
      <c r="Y74">
        <f t="shared" si="30"/>
        <v>184.79999999999998</v>
      </c>
      <c r="AA74">
        <v>0</v>
      </c>
      <c r="AB74">
        <v>0</v>
      </c>
      <c r="AC74">
        <v>0</v>
      </c>
      <c r="AD74">
        <v>7.8</v>
      </c>
      <c r="AE74">
        <v>0</v>
      </c>
      <c r="AF74">
        <v>0</v>
      </c>
      <c r="AG74">
        <v>0</v>
      </c>
      <c r="AH74">
        <v>7.8</v>
      </c>
      <c r="AI74">
        <v>1</v>
      </c>
      <c r="AJ74">
        <v>1</v>
      </c>
      <c r="AK74">
        <v>1</v>
      </c>
      <c r="AL74">
        <v>1</v>
      </c>
      <c r="AM74">
        <v>5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154</v>
      </c>
      <c r="AU74" t="s">
        <v>29</v>
      </c>
      <c r="AV74">
        <v>1</v>
      </c>
      <c r="AW74">
        <v>2</v>
      </c>
      <c r="AX74">
        <v>64926880</v>
      </c>
      <c r="AY74">
        <v>1</v>
      </c>
      <c r="AZ74">
        <v>0</v>
      </c>
      <c r="BA74">
        <v>72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ROUND(AT74*Source!I121*AH74*AL74,0)</f>
        <v>384</v>
      </c>
      <c r="CV74">
        <f>ROUND(Y74*Source!I121,7)</f>
        <v>59.136000000000003</v>
      </c>
      <c r="CW74">
        <v>0</v>
      </c>
      <c r="CX74">
        <f>ROUND(Y74*Source!I121,7)</f>
        <v>59.136000000000003</v>
      </c>
      <c r="CY74">
        <f>AD74</f>
        <v>7.8</v>
      </c>
      <c r="CZ74">
        <f>AH74</f>
        <v>7.8</v>
      </c>
      <c r="DA74">
        <f>AL74</f>
        <v>1</v>
      </c>
      <c r="DB74">
        <f t="shared" si="31"/>
        <v>1441.44</v>
      </c>
      <c r="DC74">
        <f t="shared" si="32"/>
        <v>0</v>
      </c>
      <c r="DD74" t="s">
        <v>3</v>
      </c>
      <c r="DE74" t="s">
        <v>3</v>
      </c>
      <c r="DF74">
        <f>ROUND(ROUND(AE74,0)*CX74,0)</f>
        <v>0</v>
      </c>
      <c r="DG74">
        <f>ROUND(ROUND(AF74,0)*CX74,0)</f>
        <v>0</v>
      </c>
      <c r="DH74">
        <f>ROUND(ROUND(AG74,0)*CX74,0)</f>
        <v>0</v>
      </c>
      <c r="DI74">
        <f>ROUND(ROUND(AH74,0)*CX74,0)</f>
        <v>473</v>
      </c>
      <c r="DJ74">
        <f>DI74</f>
        <v>473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ROW(Source!A122)</f>
        <v>122</v>
      </c>
      <c r="B75">
        <v>64926385</v>
      </c>
      <c r="C75">
        <v>64926881</v>
      </c>
      <c r="D75">
        <v>121548</v>
      </c>
      <c r="E75">
        <v>1</v>
      </c>
      <c r="F75">
        <v>1</v>
      </c>
      <c r="G75">
        <v>1</v>
      </c>
      <c r="H75">
        <v>1</v>
      </c>
      <c r="I75" t="s">
        <v>38</v>
      </c>
      <c r="J75" t="s">
        <v>3</v>
      </c>
      <c r="K75" t="s">
        <v>261</v>
      </c>
      <c r="L75">
        <v>608254</v>
      </c>
      <c r="N75">
        <v>1013</v>
      </c>
      <c r="O75" t="s">
        <v>262</v>
      </c>
      <c r="P75" t="s">
        <v>262</v>
      </c>
      <c r="Q75">
        <v>1</v>
      </c>
      <c r="W75">
        <v>0</v>
      </c>
      <c r="X75">
        <v>-185737400</v>
      </c>
      <c r="Y75">
        <f t="shared" si="30"/>
        <v>2.82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2.35</v>
      </c>
      <c r="AU75" t="s">
        <v>29</v>
      </c>
      <c r="AV75">
        <v>2</v>
      </c>
      <c r="AW75">
        <v>2</v>
      </c>
      <c r="AX75">
        <v>64926884</v>
      </c>
      <c r="AY75">
        <v>1</v>
      </c>
      <c r="AZ75">
        <v>0</v>
      </c>
      <c r="BA75">
        <v>73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ROUND(Y75*Source!I122,7)</f>
        <v>0.69089999999999996</v>
      </c>
      <c r="CY75">
        <f>AD75</f>
        <v>0</v>
      </c>
      <c r="CZ75">
        <f>AH75</f>
        <v>0</v>
      </c>
      <c r="DA75">
        <f>AL75</f>
        <v>1</v>
      </c>
      <c r="DB75">
        <f t="shared" si="31"/>
        <v>0</v>
      </c>
      <c r="DC75">
        <f t="shared" si="32"/>
        <v>0</v>
      </c>
      <c r="DD75" t="s">
        <v>3</v>
      </c>
      <c r="DE75" t="s">
        <v>3</v>
      </c>
      <c r="DF75">
        <f>ROUND(ROUND(AE75,2)*CX75,2)</f>
        <v>0</v>
      </c>
      <c r="DG75">
        <f>ROUND(ROUND(AF75,2)*CX75,2)</f>
        <v>0</v>
      </c>
      <c r="DH75">
        <f>ROUND(ROUND(AG75,2)*CX75,2)</f>
        <v>0</v>
      </c>
      <c r="DI75">
        <f>ROUND(ROUND(AH75,2)*CX75,2)</f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ROW(Source!A122)</f>
        <v>122</v>
      </c>
      <c r="B76">
        <v>64926385</v>
      </c>
      <c r="C76">
        <v>64926881</v>
      </c>
      <c r="D76">
        <v>29172875</v>
      </c>
      <c r="E76">
        <v>1</v>
      </c>
      <c r="F76">
        <v>1</v>
      </c>
      <c r="G76">
        <v>1</v>
      </c>
      <c r="H76">
        <v>2</v>
      </c>
      <c r="I76" t="s">
        <v>315</v>
      </c>
      <c r="J76" t="s">
        <v>316</v>
      </c>
      <c r="K76" t="s">
        <v>317</v>
      </c>
      <c r="L76">
        <v>1368</v>
      </c>
      <c r="N76">
        <v>1011</v>
      </c>
      <c r="O76" t="s">
        <v>266</v>
      </c>
      <c r="P76" t="s">
        <v>266</v>
      </c>
      <c r="Q76">
        <v>1</v>
      </c>
      <c r="W76">
        <v>0</v>
      </c>
      <c r="X76">
        <v>-340194408</v>
      </c>
      <c r="Y76">
        <f t="shared" si="30"/>
        <v>2.82</v>
      </c>
      <c r="AA76">
        <v>0</v>
      </c>
      <c r="AB76">
        <v>143.5</v>
      </c>
      <c r="AC76">
        <v>13.5</v>
      </c>
      <c r="AD76">
        <v>0</v>
      </c>
      <c r="AE76">
        <v>0</v>
      </c>
      <c r="AF76">
        <v>143.5</v>
      </c>
      <c r="AG76">
        <v>13.5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2.35</v>
      </c>
      <c r="AU76" t="s">
        <v>29</v>
      </c>
      <c r="AV76">
        <v>0</v>
      </c>
      <c r="AW76">
        <v>2</v>
      </c>
      <c r="AX76">
        <v>64926885</v>
      </c>
      <c r="AY76">
        <v>1</v>
      </c>
      <c r="AZ76">
        <v>0</v>
      </c>
      <c r="BA76">
        <v>74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ROUND(Y76*Source!I122*DO76,7)</f>
        <v>0</v>
      </c>
      <c r="CX76">
        <f>ROUND(Y76*Source!I122,7)</f>
        <v>0.69089999999999996</v>
      </c>
      <c r="CY76">
        <f>AB76</f>
        <v>143.5</v>
      </c>
      <c r="CZ76">
        <f>AF76</f>
        <v>143.5</v>
      </c>
      <c r="DA76">
        <f>AJ76</f>
        <v>1</v>
      </c>
      <c r="DB76">
        <f t="shared" si="31"/>
        <v>404.68</v>
      </c>
      <c r="DC76">
        <f t="shared" si="32"/>
        <v>38.08</v>
      </c>
      <c r="DD76" t="s">
        <v>3</v>
      </c>
      <c r="DE76" t="s">
        <v>3</v>
      </c>
      <c r="DF76">
        <f>ROUND(ROUND(AE76,2)*CX76,2)</f>
        <v>0</v>
      </c>
      <c r="DG76">
        <f>ROUND(ROUND(AF76,2)*CX76,2)</f>
        <v>99.14</v>
      </c>
      <c r="DH76">
        <f>ROUND(ROUND(AG76,2)*CX76,2)</f>
        <v>9.33</v>
      </c>
      <c r="DI76">
        <f>ROUND(ROUND(AH76,2)*CX76,2)</f>
        <v>0</v>
      </c>
      <c r="DJ76">
        <f>DG76</f>
        <v>99.14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ROW(Source!A123)</f>
        <v>123</v>
      </c>
      <c r="B77">
        <v>64926383</v>
      </c>
      <c r="C77">
        <v>64926881</v>
      </c>
      <c r="D77">
        <v>121548</v>
      </c>
      <c r="E77">
        <v>1</v>
      </c>
      <c r="F77">
        <v>1</v>
      </c>
      <c r="G77">
        <v>1</v>
      </c>
      <c r="H77">
        <v>1</v>
      </c>
      <c r="I77" t="s">
        <v>38</v>
      </c>
      <c r="J77" t="s">
        <v>3</v>
      </c>
      <c r="K77" t="s">
        <v>261</v>
      </c>
      <c r="L77">
        <v>608254</v>
      </c>
      <c r="N77">
        <v>1013</v>
      </c>
      <c r="O77" t="s">
        <v>262</v>
      </c>
      <c r="P77" t="s">
        <v>262</v>
      </c>
      <c r="Q77">
        <v>1</v>
      </c>
      <c r="W77">
        <v>0</v>
      </c>
      <c r="X77">
        <v>-185737400</v>
      </c>
      <c r="Y77">
        <f t="shared" si="30"/>
        <v>2.82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5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2.35</v>
      </c>
      <c r="AU77" t="s">
        <v>29</v>
      </c>
      <c r="AV77">
        <v>2</v>
      </c>
      <c r="AW77">
        <v>2</v>
      </c>
      <c r="AX77">
        <v>64926884</v>
      </c>
      <c r="AY77">
        <v>1</v>
      </c>
      <c r="AZ77">
        <v>0</v>
      </c>
      <c r="BA77">
        <v>75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ROUND(Y77*Source!I123,7)</f>
        <v>0.69089999999999996</v>
      </c>
      <c r="CY77">
        <f>AD77</f>
        <v>0</v>
      </c>
      <c r="CZ77">
        <f>AH77</f>
        <v>0</v>
      </c>
      <c r="DA77">
        <f>AL77</f>
        <v>1</v>
      </c>
      <c r="DB77">
        <f t="shared" si="31"/>
        <v>0</v>
      </c>
      <c r="DC77">
        <f t="shared" si="32"/>
        <v>0</v>
      </c>
      <c r="DD77" t="s">
        <v>3</v>
      </c>
      <c r="DE77" t="s">
        <v>3</v>
      </c>
      <c r="DF77">
        <f>ROUND(ROUND(AE77,0)*CX77,0)</f>
        <v>0</v>
      </c>
      <c r="DG77">
        <f>ROUND(ROUND(AF77,0)*CX77,0)</f>
        <v>0</v>
      </c>
      <c r="DH77">
        <f>ROUND(ROUND(AG77,0)*CX77,0)</f>
        <v>0</v>
      </c>
      <c r="DI77">
        <f>ROUND(ROUND(AH77,0)*CX77,0)</f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ROW(Source!A123)</f>
        <v>123</v>
      </c>
      <c r="B78">
        <v>64926383</v>
      </c>
      <c r="C78">
        <v>64926881</v>
      </c>
      <c r="D78">
        <v>29172875</v>
      </c>
      <c r="E78">
        <v>1</v>
      </c>
      <c r="F78">
        <v>1</v>
      </c>
      <c r="G78">
        <v>1</v>
      </c>
      <c r="H78">
        <v>2</v>
      </c>
      <c r="I78" t="s">
        <v>315</v>
      </c>
      <c r="J78" t="s">
        <v>316</v>
      </c>
      <c r="K78" t="s">
        <v>317</v>
      </c>
      <c r="L78">
        <v>1368</v>
      </c>
      <c r="N78">
        <v>1011</v>
      </c>
      <c r="O78" t="s">
        <v>266</v>
      </c>
      <c r="P78" t="s">
        <v>266</v>
      </c>
      <c r="Q78">
        <v>1</v>
      </c>
      <c r="W78">
        <v>0</v>
      </c>
      <c r="X78">
        <v>-340194408</v>
      </c>
      <c r="Y78">
        <f t="shared" si="30"/>
        <v>2.82</v>
      </c>
      <c r="AA78">
        <v>0</v>
      </c>
      <c r="AB78">
        <v>1980.3</v>
      </c>
      <c r="AC78">
        <v>687.56</v>
      </c>
      <c r="AD78">
        <v>0</v>
      </c>
      <c r="AE78">
        <v>0</v>
      </c>
      <c r="AF78">
        <v>143.5</v>
      </c>
      <c r="AG78">
        <v>13.5</v>
      </c>
      <c r="AH78">
        <v>0</v>
      </c>
      <c r="AI78">
        <v>1</v>
      </c>
      <c r="AJ78">
        <v>13.8</v>
      </c>
      <c r="AK78">
        <v>50.93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2.35</v>
      </c>
      <c r="AU78" t="s">
        <v>29</v>
      </c>
      <c r="AV78">
        <v>0</v>
      </c>
      <c r="AW78">
        <v>2</v>
      </c>
      <c r="AX78">
        <v>64926885</v>
      </c>
      <c r="AY78">
        <v>1</v>
      </c>
      <c r="AZ78">
        <v>0</v>
      </c>
      <c r="BA78">
        <v>76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ROUND(Y78*Source!I123*DO78,7)</f>
        <v>0</v>
      </c>
      <c r="CX78">
        <f>ROUND(Y78*Source!I123,7)</f>
        <v>0.69089999999999996</v>
      </c>
      <c r="CY78">
        <f>AB78</f>
        <v>1980.3</v>
      </c>
      <c r="CZ78">
        <f>AF78</f>
        <v>143.5</v>
      </c>
      <c r="DA78">
        <f>AJ78</f>
        <v>13.8</v>
      </c>
      <c r="DB78">
        <f t="shared" si="31"/>
        <v>404.68</v>
      </c>
      <c r="DC78">
        <f t="shared" si="32"/>
        <v>38.08</v>
      </c>
      <c r="DD78" t="s">
        <v>3</v>
      </c>
      <c r="DE78" t="s">
        <v>3</v>
      </c>
      <c r="DF78">
        <f>ROUND(ROUND(AE78,0)*CX78,0)</f>
        <v>0</v>
      </c>
      <c r="DG78">
        <f>ROUND(ROUND(AF78*AJ78,0)*CX78,0)</f>
        <v>1368</v>
      </c>
      <c r="DH78">
        <f>ROUND(ROUND(AG78*AK78,0)*CX78,0)</f>
        <v>475</v>
      </c>
      <c r="DI78">
        <f>ROUND(ROUND(AH78,0)*CX78,0)</f>
        <v>0</v>
      </c>
      <c r="DJ78">
        <f>DG78</f>
        <v>1368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ROW(Source!A124)</f>
        <v>124</v>
      </c>
      <c r="B79">
        <v>64926385</v>
      </c>
      <c r="C79">
        <v>64926886</v>
      </c>
      <c r="D79">
        <v>18407150</v>
      </c>
      <c r="E79">
        <v>1</v>
      </c>
      <c r="F79">
        <v>1</v>
      </c>
      <c r="G79">
        <v>1</v>
      </c>
      <c r="H79">
        <v>1</v>
      </c>
      <c r="I79" t="s">
        <v>273</v>
      </c>
      <c r="J79" t="s">
        <v>3</v>
      </c>
      <c r="K79" t="s">
        <v>274</v>
      </c>
      <c r="L79">
        <v>1369</v>
      </c>
      <c r="N79">
        <v>1013</v>
      </c>
      <c r="O79" t="s">
        <v>260</v>
      </c>
      <c r="P79" t="s">
        <v>260</v>
      </c>
      <c r="Q79">
        <v>1</v>
      </c>
      <c r="W79">
        <v>0</v>
      </c>
      <c r="X79">
        <v>-931037793</v>
      </c>
      <c r="Y79">
        <f t="shared" si="30"/>
        <v>15.035999999999998</v>
      </c>
      <c r="AA79">
        <v>0</v>
      </c>
      <c r="AB79">
        <v>0</v>
      </c>
      <c r="AC79">
        <v>0</v>
      </c>
      <c r="AD79">
        <v>8.5299999999999994</v>
      </c>
      <c r="AE79">
        <v>0</v>
      </c>
      <c r="AF79">
        <v>0</v>
      </c>
      <c r="AG79">
        <v>0</v>
      </c>
      <c r="AH79">
        <v>8.5299999999999994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12.53</v>
      </c>
      <c r="AU79" t="s">
        <v>29</v>
      </c>
      <c r="AV79">
        <v>1</v>
      </c>
      <c r="AW79">
        <v>2</v>
      </c>
      <c r="AX79">
        <v>64926891</v>
      </c>
      <c r="AY79">
        <v>1</v>
      </c>
      <c r="AZ79">
        <v>0</v>
      </c>
      <c r="BA79">
        <v>77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ROUND(AT79*Source!I124*AH79*AL79,0)</f>
        <v>262</v>
      </c>
      <c r="CV79">
        <f>ROUND(Y79*Source!I124,7)</f>
        <v>36.838200000000001</v>
      </c>
      <c r="CW79">
        <v>0</v>
      </c>
      <c r="CX79">
        <f>ROUND(Y79*Source!I124,7)</f>
        <v>36.838200000000001</v>
      </c>
      <c r="CY79">
        <f>AD79</f>
        <v>8.5299999999999994</v>
      </c>
      <c r="CZ79">
        <f>AH79</f>
        <v>8.5299999999999994</v>
      </c>
      <c r="DA79">
        <f>AL79</f>
        <v>1</v>
      </c>
      <c r="DB79">
        <f t="shared" si="31"/>
        <v>128.26</v>
      </c>
      <c r="DC79">
        <f t="shared" si="32"/>
        <v>0</v>
      </c>
      <c r="DD79" t="s">
        <v>3</v>
      </c>
      <c r="DE79" t="s">
        <v>3</v>
      </c>
      <c r="DF79">
        <f>ROUND(ROUND(AE79,2)*CX79,2)</f>
        <v>0</v>
      </c>
      <c r="DG79">
        <f>ROUND(ROUND(AF79,2)*CX79,2)</f>
        <v>0</v>
      </c>
      <c r="DH79">
        <f>ROUND(ROUND(AG79,2)*CX79,2)</f>
        <v>0</v>
      </c>
      <c r="DI79">
        <f>ROUND(ROUND(AH79,2)*CX79,2)</f>
        <v>314.23</v>
      </c>
      <c r="DJ79">
        <f>DI79</f>
        <v>314.23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ROW(Source!A124)</f>
        <v>124</v>
      </c>
      <c r="B80">
        <v>64926385</v>
      </c>
      <c r="C80">
        <v>64926886</v>
      </c>
      <c r="D80">
        <v>121548</v>
      </c>
      <c r="E80">
        <v>1</v>
      </c>
      <c r="F80">
        <v>1</v>
      </c>
      <c r="G80">
        <v>1</v>
      </c>
      <c r="H80">
        <v>1</v>
      </c>
      <c r="I80" t="s">
        <v>38</v>
      </c>
      <c r="J80" t="s">
        <v>3</v>
      </c>
      <c r="K80" t="s">
        <v>261</v>
      </c>
      <c r="L80">
        <v>608254</v>
      </c>
      <c r="N80">
        <v>1013</v>
      </c>
      <c r="O80" t="s">
        <v>262</v>
      </c>
      <c r="P80" t="s">
        <v>262</v>
      </c>
      <c r="Q80">
        <v>1</v>
      </c>
      <c r="W80">
        <v>0</v>
      </c>
      <c r="X80">
        <v>-185737400</v>
      </c>
      <c r="Y80">
        <f t="shared" si="30"/>
        <v>3.6479999999999997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3.04</v>
      </c>
      <c r="AU80" t="s">
        <v>29</v>
      </c>
      <c r="AV80">
        <v>2</v>
      </c>
      <c r="AW80">
        <v>2</v>
      </c>
      <c r="AX80">
        <v>64926892</v>
      </c>
      <c r="AY80">
        <v>1</v>
      </c>
      <c r="AZ80">
        <v>0</v>
      </c>
      <c r="BA80">
        <v>78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ROUND(Y80*Source!I124,7)</f>
        <v>8.9375999999999998</v>
      </c>
      <c r="CY80">
        <f>AD80</f>
        <v>0</v>
      </c>
      <c r="CZ80">
        <f>AH80</f>
        <v>0</v>
      </c>
      <c r="DA80">
        <f>AL80</f>
        <v>1</v>
      </c>
      <c r="DB80">
        <f t="shared" si="31"/>
        <v>0</v>
      </c>
      <c r="DC80">
        <f t="shared" si="32"/>
        <v>0</v>
      </c>
      <c r="DD80" t="s">
        <v>3</v>
      </c>
      <c r="DE80" t="s">
        <v>3</v>
      </c>
      <c r="DF80">
        <f>ROUND(ROUND(AE80,2)*CX80,2)</f>
        <v>0</v>
      </c>
      <c r="DG80">
        <f>ROUND(ROUND(AF80,2)*CX80,2)</f>
        <v>0</v>
      </c>
      <c r="DH80">
        <f>ROUND(ROUND(AG80,2)*CX80,2)</f>
        <v>0</v>
      </c>
      <c r="DI80">
        <f>ROUND(ROUND(AH80,2)*CX80,2)</f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ROW(Source!A124)</f>
        <v>124</v>
      </c>
      <c r="B81">
        <v>64926385</v>
      </c>
      <c r="C81">
        <v>64926886</v>
      </c>
      <c r="D81">
        <v>29172710</v>
      </c>
      <c r="E81">
        <v>1</v>
      </c>
      <c r="F81">
        <v>1</v>
      </c>
      <c r="G81">
        <v>1</v>
      </c>
      <c r="H81">
        <v>2</v>
      </c>
      <c r="I81" t="s">
        <v>288</v>
      </c>
      <c r="J81" t="s">
        <v>289</v>
      </c>
      <c r="K81" t="s">
        <v>290</v>
      </c>
      <c r="L81">
        <v>1368</v>
      </c>
      <c r="N81">
        <v>1011</v>
      </c>
      <c r="O81" t="s">
        <v>266</v>
      </c>
      <c r="P81" t="s">
        <v>266</v>
      </c>
      <c r="Q81">
        <v>1</v>
      </c>
      <c r="W81">
        <v>0</v>
      </c>
      <c r="X81">
        <v>315863809</v>
      </c>
      <c r="Y81">
        <f t="shared" si="30"/>
        <v>3.6479999999999997</v>
      </c>
      <c r="AA81">
        <v>0</v>
      </c>
      <c r="AB81">
        <v>46.56</v>
      </c>
      <c r="AC81">
        <v>10.06</v>
      </c>
      <c r="AD81">
        <v>0</v>
      </c>
      <c r="AE81">
        <v>0</v>
      </c>
      <c r="AF81">
        <v>46.56</v>
      </c>
      <c r="AG81">
        <v>10.06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3.04</v>
      </c>
      <c r="AU81" t="s">
        <v>29</v>
      </c>
      <c r="AV81">
        <v>0</v>
      </c>
      <c r="AW81">
        <v>2</v>
      </c>
      <c r="AX81">
        <v>64926893</v>
      </c>
      <c r="AY81">
        <v>1</v>
      </c>
      <c r="AZ81">
        <v>0</v>
      </c>
      <c r="BA81">
        <v>79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ROUND(Y81*Source!I124*DO81,7)</f>
        <v>0</v>
      </c>
      <c r="CX81">
        <f>ROUND(Y81*Source!I124,7)</f>
        <v>8.9375999999999998</v>
      </c>
      <c r="CY81">
        <f>AB81</f>
        <v>46.56</v>
      </c>
      <c r="CZ81">
        <f>AF81</f>
        <v>46.56</v>
      </c>
      <c r="DA81">
        <f>AJ81</f>
        <v>1</v>
      </c>
      <c r="DB81">
        <f t="shared" si="31"/>
        <v>169.85</v>
      </c>
      <c r="DC81">
        <f t="shared" si="32"/>
        <v>36.700000000000003</v>
      </c>
      <c r="DD81" t="s">
        <v>3</v>
      </c>
      <c r="DE81" t="s">
        <v>3</v>
      </c>
      <c r="DF81">
        <f>ROUND(ROUND(AE81,2)*CX81,2)</f>
        <v>0</v>
      </c>
      <c r="DG81">
        <f>ROUND(ROUND(AF81,2)*CX81,2)</f>
        <v>416.13</v>
      </c>
      <c r="DH81">
        <f>ROUND(ROUND(AG81,2)*CX81,2)</f>
        <v>89.91</v>
      </c>
      <c r="DI81">
        <f>ROUND(ROUND(AH81,2)*CX81,2)</f>
        <v>0</v>
      </c>
      <c r="DJ81">
        <f>DG81</f>
        <v>416.13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ROW(Source!A124)</f>
        <v>124</v>
      </c>
      <c r="B82">
        <v>64926385</v>
      </c>
      <c r="C82">
        <v>64926886</v>
      </c>
      <c r="D82">
        <v>29174559</v>
      </c>
      <c r="E82">
        <v>1</v>
      </c>
      <c r="F82">
        <v>1</v>
      </c>
      <c r="G82">
        <v>1</v>
      </c>
      <c r="H82">
        <v>2</v>
      </c>
      <c r="I82" t="s">
        <v>291</v>
      </c>
      <c r="J82" t="s">
        <v>292</v>
      </c>
      <c r="K82" t="s">
        <v>293</v>
      </c>
      <c r="L82">
        <v>1368</v>
      </c>
      <c r="N82">
        <v>1011</v>
      </c>
      <c r="O82" t="s">
        <v>266</v>
      </c>
      <c r="P82" t="s">
        <v>266</v>
      </c>
      <c r="Q82">
        <v>1</v>
      </c>
      <c r="W82">
        <v>0</v>
      </c>
      <c r="X82">
        <v>-839973004</v>
      </c>
      <c r="Y82">
        <f t="shared" si="30"/>
        <v>14.616</v>
      </c>
      <c r="AA82">
        <v>0</v>
      </c>
      <c r="AB82">
        <v>0.55000000000000004</v>
      </c>
      <c r="AC82">
        <v>0</v>
      </c>
      <c r="AD82">
        <v>0</v>
      </c>
      <c r="AE82">
        <v>0</v>
      </c>
      <c r="AF82">
        <v>0.55000000000000004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12.18</v>
      </c>
      <c r="AU82" t="s">
        <v>29</v>
      </c>
      <c r="AV82">
        <v>0</v>
      </c>
      <c r="AW82">
        <v>2</v>
      </c>
      <c r="AX82">
        <v>64926894</v>
      </c>
      <c r="AY82">
        <v>1</v>
      </c>
      <c r="AZ82">
        <v>0</v>
      </c>
      <c r="BA82">
        <v>80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ROUND(Y82*Source!I124*DO82,7)</f>
        <v>0</v>
      </c>
      <c r="CX82">
        <f>ROUND(Y82*Source!I124,7)</f>
        <v>35.809199999999997</v>
      </c>
      <c r="CY82">
        <f>AB82</f>
        <v>0.55000000000000004</v>
      </c>
      <c r="CZ82">
        <f>AF82</f>
        <v>0.55000000000000004</v>
      </c>
      <c r="DA82">
        <f>AJ82</f>
        <v>1</v>
      </c>
      <c r="DB82">
        <f t="shared" si="31"/>
        <v>8.0399999999999991</v>
      </c>
      <c r="DC82">
        <f t="shared" si="32"/>
        <v>0</v>
      </c>
      <c r="DD82" t="s">
        <v>3</v>
      </c>
      <c r="DE82" t="s">
        <v>3</v>
      </c>
      <c r="DF82">
        <f>ROUND(ROUND(AE82,2)*CX82,2)</f>
        <v>0</v>
      </c>
      <c r="DG82">
        <f>ROUND(ROUND(AF82,2)*CX82,2)</f>
        <v>19.7</v>
      </c>
      <c r="DH82">
        <f>ROUND(ROUND(AG82,2)*CX82,2)</f>
        <v>0</v>
      </c>
      <c r="DI82">
        <f>ROUND(ROUND(AH82,2)*CX82,2)</f>
        <v>0</v>
      </c>
      <c r="DJ82">
        <f>DG82</f>
        <v>19.7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ROW(Source!A125)</f>
        <v>125</v>
      </c>
      <c r="B83">
        <v>64926383</v>
      </c>
      <c r="C83">
        <v>64926886</v>
      </c>
      <c r="D83">
        <v>18407150</v>
      </c>
      <c r="E83">
        <v>1</v>
      </c>
      <c r="F83">
        <v>1</v>
      </c>
      <c r="G83">
        <v>1</v>
      </c>
      <c r="H83">
        <v>1</v>
      </c>
      <c r="I83" t="s">
        <v>273</v>
      </c>
      <c r="J83" t="s">
        <v>3</v>
      </c>
      <c r="K83" t="s">
        <v>274</v>
      </c>
      <c r="L83">
        <v>1369</v>
      </c>
      <c r="N83">
        <v>1013</v>
      </c>
      <c r="O83" t="s">
        <v>260</v>
      </c>
      <c r="P83" t="s">
        <v>260</v>
      </c>
      <c r="Q83">
        <v>1</v>
      </c>
      <c r="W83">
        <v>0</v>
      </c>
      <c r="X83">
        <v>-931037793</v>
      </c>
      <c r="Y83">
        <f t="shared" si="30"/>
        <v>15.035999999999998</v>
      </c>
      <c r="AA83">
        <v>0</v>
      </c>
      <c r="AB83">
        <v>0</v>
      </c>
      <c r="AC83">
        <v>0</v>
      </c>
      <c r="AD83">
        <v>8.5299999999999994</v>
      </c>
      <c r="AE83">
        <v>0</v>
      </c>
      <c r="AF83">
        <v>0</v>
      </c>
      <c r="AG83">
        <v>0</v>
      </c>
      <c r="AH83">
        <v>8.5299999999999994</v>
      </c>
      <c r="AI83">
        <v>1</v>
      </c>
      <c r="AJ83">
        <v>1</v>
      </c>
      <c r="AK83">
        <v>1</v>
      </c>
      <c r="AL83">
        <v>1</v>
      </c>
      <c r="AM83">
        <v>5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12.53</v>
      </c>
      <c r="AU83" t="s">
        <v>29</v>
      </c>
      <c r="AV83">
        <v>1</v>
      </c>
      <c r="AW83">
        <v>2</v>
      </c>
      <c r="AX83">
        <v>64926891</v>
      </c>
      <c r="AY83">
        <v>1</v>
      </c>
      <c r="AZ83">
        <v>0</v>
      </c>
      <c r="BA83">
        <v>81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ROUND(AT83*Source!I125*AH83*AL83,0)</f>
        <v>262</v>
      </c>
      <c r="CV83">
        <f>ROUND(Y83*Source!I125,7)</f>
        <v>36.838200000000001</v>
      </c>
      <c r="CW83">
        <v>0</v>
      </c>
      <c r="CX83">
        <f>ROUND(Y83*Source!I125,7)</f>
        <v>36.838200000000001</v>
      </c>
      <c r="CY83">
        <f>AD83</f>
        <v>8.5299999999999994</v>
      </c>
      <c r="CZ83">
        <f>AH83</f>
        <v>8.5299999999999994</v>
      </c>
      <c r="DA83">
        <f>AL83</f>
        <v>1</v>
      </c>
      <c r="DB83">
        <f t="shared" si="31"/>
        <v>128.26</v>
      </c>
      <c r="DC83">
        <f t="shared" si="32"/>
        <v>0</v>
      </c>
      <c r="DD83" t="s">
        <v>3</v>
      </c>
      <c r="DE83" t="s">
        <v>3</v>
      </c>
      <c r="DF83">
        <f>ROUND(ROUND(AE83,0)*CX83,0)</f>
        <v>0</v>
      </c>
      <c r="DG83">
        <f>ROUND(ROUND(AF83,0)*CX83,0)</f>
        <v>0</v>
      </c>
      <c r="DH83">
        <f>ROUND(ROUND(AG83,0)*CX83,0)</f>
        <v>0</v>
      </c>
      <c r="DI83">
        <f>ROUND(ROUND(AH83,0)*CX83,0)</f>
        <v>332</v>
      </c>
      <c r="DJ83">
        <f>DI83</f>
        <v>332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ROW(Source!A125)</f>
        <v>125</v>
      </c>
      <c r="B84">
        <v>64926383</v>
      </c>
      <c r="C84">
        <v>64926886</v>
      </c>
      <c r="D84">
        <v>121548</v>
      </c>
      <c r="E84">
        <v>1</v>
      </c>
      <c r="F84">
        <v>1</v>
      </c>
      <c r="G84">
        <v>1</v>
      </c>
      <c r="H84">
        <v>1</v>
      </c>
      <c r="I84" t="s">
        <v>38</v>
      </c>
      <c r="J84" t="s">
        <v>3</v>
      </c>
      <c r="K84" t="s">
        <v>261</v>
      </c>
      <c r="L84">
        <v>608254</v>
      </c>
      <c r="N84">
        <v>1013</v>
      </c>
      <c r="O84" t="s">
        <v>262</v>
      </c>
      <c r="P84" t="s">
        <v>262</v>
      </c>
      <c r="Q84">
        <v>1</v>
      </c>
      <c r="W84">
        <v>0</v>
      </c>
      <c r="X84">
        <v>-185737400</v>
      </c>
      <c r="Y84">
        <f t="shared" si="30"/>
        <v>3.6479999999999997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5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3.04</v>
      </c>
      <c r="AU84" t="s">
        <v>29</v>
      </c>
      <c r="AV84">
        <v>2</v>
      </c>
      <c r="AW84">
        <v>2</v>
      </c>
      <c r="AX84">
        <v>64926892</v>
      </c>
      <c r="AY84">
        <v>1</v>
      </c>
      <c r="AZ84">
        <v>0</v>
      </c>
      <c r="BA84">
        <v>82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ROUND(Y84*Source!I125,7)</f>
        <v>8.9375999999999998</v>
      </c>
      <c r="CY84">
        <f>AD84</f>
        <v>0</v>
      </c>
      <c r="CZ84">
        <f>AH84</f>
        <v>0</v>
      </c>
      <c r="DA84">
        <f>AL84</f>
        <v>1</v>
      </c>
      <c r="DB84">
        <f t="shared" si="31"/>
        <v>0</v>
      </c>
      <c r="DC84">
        <f t="shared" si="32"/>
        <v>0</v>
      </c>
      <c r="DD84" t="s">
        <v>3</v>
      </c>
      <c r="DE84" t="s">
        <v>3</v>
      </c>
      <c r="DF84">
        <f>ROUND(ROUND(AE84,0)*CX84,0)</f>
        <v>0</v>
      </c>
      <c r="DG84">
        <f>ROUND(ROUND(AF84,0)*CX84,0)</f>
        <v>0</v>
      </c>
      <c r="DH84">
        <f>ROUND(ROUND(AG84,0)*CX84,0)</f>
        <v>0</v>
      </c>
      <c r="DI84">
        <f>ROUND(ROUND(AH84,0)*CX84,0)</f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ROW(Source!A125)</f>
        <v>125</v>
      </c>
      <c r="B85">
        <v>64926383</v>
      </c>
      <c r="C85">
        <v>64926886</v>
      </c>
      <c r="D85">
        <v>29172710</v>
      </c>
      <c r="E85">
        <v>1</v>
      </c>
      <c r="F85">
        <v>1</v>
      </c>
      <c r="G85">
        <v>1</v>
      </c>
      <c r="H85">
        <v>2</v>
      </c>
      <c r="I85" t="s">
        <v>288</v>
      </c>
      <c r="J85" t="s">
        <v>289</v>
      </c>
      <c r="K85" t="s">
        <v>290</v>
      </c>
      <c r="L85">
        <v>1368</v>
      </c>
      <c r="N85">
        <v>1011</v>
      </c>
      <c r="O85" t="s">
        <v>266</v>
      </c>
      <c r="P85" t="s">
        <v>266</v>
      </c>
      <c r="Q85">
        <v>1</v>
      </c>
      <c r="W85">
        <v>0</v>
      </c>
      <c r="X85">
        <v>315863809</v>
      </c>
      <c r="Y85">
        <f t="shared" si="30"/>
        <v>3.6479999999999997</v>
      </c>
      <c r="AA85">
        <v>0</v>
      </c>
      <c r="AB85">
        <v>778.48</v>
      </c>
      <c r="AC85">
        <v>512.36</v>
      </c>
      <c r="AD85">
        <v>0</v>
      </c>
      <c r="AE85">
        <v>0</v>
      </c>
      <c r="AF85">
        <v>46.56</v>
      </c>
      <c r="AG85">
        <v>10.06</v>
      </c>
      <c r="AH85">
        <v>0</v>
      </c>
      <c r="AI85">
        <v>1</v>
      </c>
      <c r="AJ85">
        <v>16.72</v>
      </c>
      <c r="AK85">
        <v>50.93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3.04</v>
      </c>
      <c r="AU85" t="s">
        <v>29</v>
      </c>
      <c r="AV85">
        <v>0</v>
      </c>
      <c r="AW85">
        <v>2</v>
      </c>
      <c r="AX85">
        <v>64926893</v>
      </c>
      <c r="AY85">
        <v>1</v>
      </c>
      <c r="AZ85">
        <v>0</v>
      </c>
      <c r="BA85">
        <v>83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ROUND(Y85*Source!I125*DO85,7)</f>
        <v>0</v>
      </c>
      <c r="CX85">
        <f>ROUND(Y85*Source!I125,7)</f>
        <v>8.9375999999999998</v>
      </c>
      <c r="CY85">
        <f>AB85</f>
        <v>778.48</v>
      </c>
      <c r="CZ85">
        <f>AF85</f>
        <v>46.56</v>
      </c>
      <c r="DA85">
        <f>AJ85</f>
        <v>16.72</v>
      </c>
      <c r="DB85">
        <f t="shared" si="31"/>
        <v>169.85</v>
      </c>
      <c r="DC85">
        <f t="shared" si="32"/>
        <v>36.700000000000003</v>
      </c>
      <c r="DD85" t="s">
        <v>3</v>
      </c>
      <c r="DE85" t="s">
        <v>3</v>
      </c>
      <c r="DF85">
        <f>ROUND(ROUND(AE85,0)*CX85,0)</f>
        <v>0</v>
      </c>
      <c r="DG85">
        <f>ROUND(ROUND(AF85*AJ85,0)*CX85,0)</f>
        <v>6953</v>
      </c>
      <c r="DH85">
        <f>ROUND(ROUND(AG85*AK85,0)*CX85,0)</f>
        <v>4576</v>
      </c>
      <c r="DI85">
        <f>ROUND(ROUND(AH85,0)*CX85,0)</f>
        <v>0</v>
      </c>
      <c r="DJ85">
        <f>DG85</f>
        <v>6953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ROW(Source!A125)</f>
        <v>125</v>
      </c>
      <c r="B86">
        <v>64926383</v>
      </c>
      <c r="C86">
        <v>64926886</v>
      </c>
      <c r="D86">
        <v>29174559</v>
      </c>
      <c r="E86">
        <v>1</v>
      </c>
      <c r="F86">
        <v>1</v>
      </c>
      <c r="G86">
        <v>1</v>
      </c>
      <c r="H86">
        <v>2</v>
      </c>
      <c r="I86" t="s">
        <v>291</v>
      </c>
      <c r="J86" t="s">
        <v>292</v>
      </c>
      <c r="K86" t="s">
        <v>293</v>
      </c>
      <c r="L86">
        <v>1368</v>
      </c>
      <c r="N86">
        <v>1011</v>
      </c>
      <c r="O86" t="s">
        <v>266</v>
      </c>
      <c r="P86" t="s">
        <v>266</v>
      </c>
      <c r="Q86">
        <v>1</v>
      </c>
      <c r="W86">
        <v>0</v>
      </c>
      <c r="X86">
        <v>-839973004</v>
      </c>
      <c r="Y86">
        <f t="shared" si="30"/>
        <v>14.616</v>
      </c>
      <c r="AA86">
        <v>0</v>
      </c>
      <c r="AB86">
        <v>4.2</v>
      </c>
      <c r="AC86">
        <v>0</v>
      </c>
      <c r="AD86">
        <v>0</v>
      </c>
      <c r="AE86">
        <v>0</v>
      </c>
      <c r="AF86">
        <v>0.55000000000000004</v>
      </c>
      <c r="AG86">
        <v>0</v>
      </c>
      <c r="AH86">
        <v>0</v>
      </c>
      <c r="AI86">
        <v>1</v>
      </c>
      <c r="AJ86">
        <v>7.64</v>
      </c>
      <c r="AK86">
        <v>50.93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12.18</v>
      </c>
      <c r="AU86" t="s">
        <v>29</v>
      </c>
      <c r="AV86">
        <v>0</v>
      </c>
      <c r="AW86">
        <v>2</v>
      </c>
      <c r="AX86">
        <v>64926894</v>
      </c>
      <c r="AY86">
        <v>1</v>
      </c>
      <c r="AZ86">
        <v>0</v>
      </c>
      <c r="BA86">
        <v>84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ROUND(Y86*Source!I125*DO86,7)</f>
        <v>0</v>
      </c>
      <c r="CX86">
        <f>ROUND(Y86*Source!I125,7)</f>
        <v>35.809199999999997</v>
      </c>
      <c r="CY86">
        <f>AB86</f>
        <v>4.2</v>
      </c>
      <c r="CZ86">
        <f>AF86</f>
        <v>0.55000000000000004</v>
      </c>
      <c r="DA86">
        <f>AJ86</f>
        <v>7.64</v>
      </c>
      <c r="DB86">
        <f t="shared" si="31"/>
        <v>8.0399999999999991</v>
      </c>
      <c r="DC86">
        <f t="shared" si="32"/>
        <v>0</v>
      </c>
      <c r="DD86" t="s">
        <v>3</v>
      </c>
      <c r="DE86" t="s">
        <v>3</v>
      </c>
      <c r="DF86">
        <f>ROUND(ROUND(AE86,0)*CX86,0)</f>
        <v>0</v>
      </c>
      <c r="DG86">
        <f>ROUND(ROUND(AF86*AJ86,0)*CX86,0)</f>
        <v>143</v>
      </c>
      <c r="DH86">
        <f>ROUND(ROUND(AG86*AK86,0)*CX86,0)</f>
        <v>0</v>
      </c>
      <c r="DI86">
        <f>ROUND(ROUND(AH86,0)*CX86,0)</f>
        <v>0</v>
      </c>
      <c r="DJ86">
        <f>DG86</f>
        <v>143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ROW(Source!A161)</f>
        <v>161</v>
      </c>
      <c r="B87">
        <v>64926385</v>
      </c>
      <c r="C87">
        <v>64926895</v>
      </c>
      <c r="D87">
        <v>18406804</v>
      </c>
      <c r="E87">
        <v>1</v>
      </c>
      <c r="F87">
        <v>1</v>
      </c>
      <c r="G87">
        <v>1</v>
      </c>
      <c r="H87">
        <v>1</v>
      </c>
      <c r="I87" t="s">
        <v>258</v>
      </c>
      <c r="J87" t="s">
        <v>3</v>
      </c>
      <c r="K87" t="s">
        <v>259</v>
      </c>
      <c r="L87">
        <v>1369</v>
      </c>
      <c r="N87">
        <v>1013</v>
      </c>
      <c r="O87" t="s">
        <v>260</v>
      </c>
      <c r="P87" t="s">
        <v>260</v>
      </c>
      <c r="Q87">
        <v>1</v>
      </c>
      <c r="W87">
        <v>0</v>
      </c>
      <c r="X87">
        <v>254330056</v>
      </c>
      <c r="Y87">
        <f t="shared" si="30"/>
        <v>8.2679999999999989</v>
      </c>
      <c r="AA87">
        <v>0</v>
      </c>
      <c r="AB87">
        <v>0</v>
      </c>
      <c r="AC87">
        <v>0</v>
      </c>
      <c r="AD87">
        <v>7.8</v>
      </c>
      <c r="AE87">
        <v>0</v>
      </c>
      <c r="AF87">
        <v>0</v>
      </c>
      <c r="AG87">
        <v>0</v>
      </c>
      <c r="AH87">
        <v>7.8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6.89</v>
      </c>
      <c r="AU87" t="s">
        <v>29</v>
      </c>
      <c r="AV87">
        <v>1</v>
      </c>
      <c r="AW87">
        <v>2</v>
      </c>
      <c r="AX87">
        <v>64926899</v>
      </c>
      <c r="AY87">
        <v>1</v>
      </c>
      <c r="AZ87">
        <v>0</v>
      </c>
      <c r="BA87">
        <v>85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ROUND(AT87*Source!I161*AH87*AL87,0)</f>
        <v>9</v>
      </c>
      <c r="CV87">
        <f>ROUND(Y87*Source!I161,7)</f>
        <v>1.4051465999999999</v>
      </c>
      <c r="CW87">
        <v>0</v>
      </c>
      <c r="CX87">
        <f>ROUND(Y87*Source!I161,7)</f>
        <v>1.4051465999999999</v>
      </c>
      <c r="CY87">
        <f>AD87</f>
        <v>7.8</v>
      </c>
      <c r="CZ87">
        <f>AH87</f>
        <v>7.8</v>
      </c>
      <c r="DA87">
        <f>AL87</f>
        <v>1</v>
      </c>
      <c r="DB87">
        <f t="shared" si="31"/>
        <v>64.489999999999995</v>
      </c>
      <c r="DC87">
        <f t="shared" si="32"/>
        <v>0</v>
      </c>
      <c r="DD87" t="s">
        <v>3</v>
      </c>
      <c r="DE87" t="s">
        <v>3</v>
      </c>
      <c r="DF87">
        <f>ROUND(ROUND(AE87,2)*CX87,2)</f>
        <v>0</v>
      </c>
      <c r="DG87">
        <f>ROUND(ROUND(AF87,2)*CX87,2)</f>
        <v>0</v>
      </c>
      <c r="DH87">
        <f>ROUND(ROUND(AG87,2)*CX87,2)</f>
        <v>0</v>
      </c>
      <c r="DI87">
        <f>ROUND(ROUND(AH87,2)*CX87,2)</f>
        <v>10.96</v>
      </c>
      <c r="DJ87">
        <f>DI87</f>
        <v>10.96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ROW(Source!A161)</f>
        <v>161</v>
      </c>
      <c r="B88">
        <v>64926385</v>
      </c>
      <c r="C88">
        <v>64926895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38</v>
      </c>
      <c r="J88" t="s">
        <v>3</v>
      </c>
      <c r="K88" t="s">
        <v>261</v>
      </c>
      <c r="L88">
        <v>608254</v>
      </c>
      <c r="N88">
        <v>1013</v>
      </c>
      <c r="O88" t="s">
        <v>262</v>
      </c>
      <c r="P88" t="s">
        <v>262</v>
      </c>
      <c r="Q88">
        <v>1</v>
      </c>
      <c r="W88">
        <v>0</v>
      </c>
      <c r="X88">
        <v>-185737400</v>
      </c>
      <c r="Y88">
        <f t="shared" si="30"/>
        <v>17.988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14.99</v>
      </c>
      <c r="AU88" t="s">
        <v>29</v>
      </c>
      <c r="AV88">
        <v>2</v>
      </c>
      <c r="AW88">
        <v>2</v>
      </c>
      <c r="AX88">
        <v>64926900</v>
      </c>
      <c r="AY88">
        <v>1</v>
      </c>
      <c r="AZ88">
        <v>0</v>
      </c>
      <c r="BA88">
        <v>86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ROUND(Y88*Source!I161,7)</f>
        <v>3.0570605999999998</v>
      </c>
      <c r="CY88">
        <f>AD88</f>
        <v>0</v>
      </c>
      <c r="CZ88">
        <f>AH88</f>
        <v>0</v>
      </c>
      <c r="DA88">
        <f>AL88</f>
        <v>1</v>
      </c>
      <c r="DB88">
        <f t="shared" si="31"/>
        <v>0</v>
      </c>
      <c r="DC88">
        <f t="shared" si="32"/>
        <v>0</v>
      </c>
      <c r="DD88" t="s">
        <v>3</v>
      </c>
      <c r="DE88" t="s">
        <v>3</v>
      </c>
      <c r="DF88">
        <f>ROUND(ROUND(AE88,2)*CX88,2)</f>
        <v>0</v>
      </c>
      <c r="DG88">
        <f>ROUND(ROUND(AF88,2)*CX88,2)</f>
        <v>0</v>
      </c>
      <c r="DH88">
        <f>ROUND(ROUND(AG88,2)*CX88,2)</f>
        <v>0</v>
      </c>
      <c r="DI88">
        <f>ROUND(ROUND(AH88,2)*CX88,2)</f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ROW(Source!A161)</f>
        <v>161</v>
      </c>
      <c r="B89">
        <v>64926385</v>
      </c>
      <c r="C89">
        <v>64926895</v>
      </c>
      <c r="D89">
        <v>29172767</v>
      </c>
      <c r="E89">
        <v>1</v>
      </c>
      <c r="F89">
        <v>1</v>
      </c>
      <c r="G89">
        <v>1</v>
      </c>
      <c r="H89">
        <v>2</v>
      </c>
      <c r="I89" t="s">
        <v>263</v>
      </c>
      <c r="J89" t="s">
        <v>264</v>
      </c>
      <c r="K89" t="s">
        <v>265</v>
      </c>
      <c r="L89">
        <v>1368</v>
      </c>
      <c r="N89">
        <v>1011</v>
      </c>
      <c r="O89" t="s">
        <v>266</v>
      </c>
      <c r="P89" t="s">
        <v>266</v>
      </c>
      <c r="Q89">
        <v>1</v>
      </c>
      <c r="W89">
        <v>0</v>
      </c>
      <c r="X89">
        <v>-1315042451</v>
      </c>
      <c r="Y89">
        <f t="shared" si="30"/>
        <v>17.988</v>
      </c>
      <c r="AA89">
        <v>0</v>
      </c>
      <c r="AB89">
        <v>136.4</v>
      </c>
      <c r="AC89">
        <v>13.5</v>
      </c>
      <c r="AD89">
        <v>0</v>
      </c>
      <c r="AE89">
        <v>0</v>
      </c>
      <c r="AF89">
        <v>136.4</v>
      </c>
      <c r="AG89">
        <v>13.5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14.99</v>
      </c>
      <c r="AU89" t="s">
        <v>29</v>
      </c>
      <c r="AV89">
        <v>0</v>
      </c>
      <c r="AW89">
        <v>2</v>
      </c>
      <c r="AX89">
        <v>64926901</v>
      </c>
      <c r="AY89">
        <v>1</v>
      </c>
      <c r="AZ89">
        <v>0</v>
      </c>
      <c r="BA89">
        <v>87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ROUND(Y89*Source!I161*DO89,7)</f>
        <v>0</v>
      </c>
      <c r="CX89">
        <f>ROUND(Y89*Source!I161,7)</f>
        <v>3.0570605999999998</v>
      </c>
      <c r="CY89">
        <f>AB89</f>
        <v>136.4</v>
      </c>
      <c r="CZ89">
        <f>AF89</f>
        <v>136.4</v>
      </c>
      <c r="DA89">
        <f>AJ89</f>
        <v>1</v>
      </c>
      <c r="DB89">
        <f t="shared" si="31"/>
        <v>2453.5700000000002</v>
      </c>
      <c r="DC89">
        <f t="shared" si="32"/>
        <v>242.84</v>
      </c>
      <c r="DD89" t="s">
        <v>3</v>
      </c>
      <c r="DE89" t="s">
        <v>3</v>
      </c>
      <c r="DF89">
        <f>ROUND(ROUND(AE89,2)*CX89,2)</f>
        <v>0</v>
      </c>
      <c r="DG89">
        <f>ROUND(ROUND(AF89,2)*CX89,2)</f>
        <v>416.98</v>
      </c>
      <c r="DH89">
        <f>ROUND(ROUND(AG89,2)*CX89,2)</f>
        <v>41.27</v>
      </c>
      <c r="DI89">
        <f>ROUND(ROUND(AH89,2)*CX89,2)</f>
        <v>0</v>
      </c>
      <c r="DJ89">
        <f>DG89</f>
        <v>416.98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ROW(Source!A162)</f>
        <v>162</v>
      </c>
      <c r="B90">
        <v>64926383</v>
      </c>
      <c r="C90">
        <v>64926895</v>
      </c>
      <c r="D90">
        <v>18406804</v>
      </c>
      <c r="E90">
        <v>1</v>
      </c>
      <c r="F90">
        <v>1</v>
      </c>
      <c r="G90">
        <v>1</v>
      </c>
      <c r="H90">
        <v>1</v>
      </c>
      <c r="I90" t="s">
        <v>258</v>
      </c>
      <c r="J90" t="s">
        <v>3</v>
      </c>
      <c r="K90" t="s">
        <v>259</v>
      </c>
      <c r="L90">
        <v>1369</v>
      </c>
      <c r="N90">
        <v>1013</v>
      </c>
      <c r="O90" t="s">
        <v>260</v>
      </c>
      <c r="P90" t="s">
        <v>260</v>
      </c>
      <c r="Q90">
        <v>1</v>
      </c>
      <c r="W90">
        <v>0</v>
      </c>
      <c r="X90">
        <v>254330056</v>
      </c>
      <c r="Y90">
        <f t="shared" si="30"/>
        <v>8.2679999999999989</v>
      </c>
      <c r="AA90">
        <v>0</v>
      </c>
      <c r="AB90">
        <v>0</v>
      </c>
      <c r="AC90">
        <v>0</v>
      </c>
      <c r="AD90">
        <v>7.8</v>
      </c>
      <c r="AE90">
        <v>0</v>
      </c>
      <c r="AF90">
        <v>0</v>
      </c>
      <c r="AG90">
        <v>0</v>
      </c>
      <c r="AH90">
        <v>7.8</v>
      </c>
      <c r="AI90">
        <v>1</v>
      </c>
      <c r="AJ90">
        <v>1</v>
      </c>
      <c r="AK90">
        <v>1</v>
      </c>
      <c r="AL90">
        <v>1</v>
      </c>
      <c r="AM90">
        <v>5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6.89</v>
      </c>
      <c r="AU90" t="s">
        <v>29</v>
      </c>
      <c r="AV90">
        <v>1</v>
      </c>
      <c r="AW90">
        <v>2</v>
      </c>
      <c r="AX90">
        <v>64926899</v>
      </c>
      <c r="AY90">
        <v>1</v>
      </c>
      <c r="AZ90">
        <v>0</v>
      </c>
      <c r="BA90">
        <v>88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ROUND(AT90*Source!I162*AH90*AL90,0)</f>
        <v>9</v>
      </c>
      <c r="CV90">
        <f>ROUND(Y90*Source!I162,7)</f>
        <v>1.4051465999999999</v>
      </c>
      <c r="CW90">
        <v>0</v>
      </c>
      <c r="CX90">
        <f>ROUND(Y90*Source!I162,7)</f>
        <v>1.4051465999999999</v>
      </c>
      <c r="CY90">
        <f>AD90</f>
        <v>7.8</v>
      </c>
      <c r="CZ90">
        <f>AH90</f>
        <v>7.8</v>
      </c>
      <c r="DA90">
        <f>AL90</f>
        <v>1</v>
      </c>
      <c r="DB90">
        <f t="shared" si="31"/>
        <v>64.489999999999995</v>
      </c>
      <c r="DC90">
        <f t="shared" si="32"/>
        <v>0</v>
      </c>
      <c r="DD90" t="s">
        <v>3</v>
      </c>
      <c r="DE90" t="s">
        <v>3</v>
      </c>
      <c r="DF90">
        <f>ROUND(ROUND(AE90,0)*CX90,0)</f>
        <v>0</v>
      </c>
      <c r="DG90">
        <f>ROUND(ROUND(AF90,0)*CX90,0)</f>
        <v>0</v>
      </c>
      <c r="DH90">
        <f>ROUND(ROUND(AG90,0)*CX90,0)</f>
        <v>0</v>
      </c>
      <c r="DI90">
        <f>ROUND(ROUND(AH90,0)*CX90,0)</f>
        <v>11</v>
      </c>
      <c r="DJ90">
        <f>DI90</f>
        <v>11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ROW(Source!A162)</f>
        <v>162</v>
      </c>
      <c r="B91">
        <v>64926383</v>
      </c>
      <c r="C91">
        <v>64926895</v>
      </c>
      <c r="D91">
        <v>121548</v>
      </c>
      <c r="E91">
        <v>1</v>
      </c>
      <c r="F91">
        <v>1</v>
      </c>
      <c r="G91">
        <v>1</v>
      </c>
      <c r="H91">
        <v>1</v>
      </c>
      <c r="I91" t="s">
        <v>38</v>
      </c>
      <c r="J91" t="s">
        <v>3</v>
      </c>
      <c r="K91" t="s">
        <v>261</v>
      </c>
      <c r="L91">
        <v>608254</v>
      </c>
      <c r="N91">
        <v>1013</v>
      </c>
      <c r="O91" t="s">
        <v>262</v>
      </c>
      <c r="P91" t="s">
        <v>262</v>
      </c>
      <c r="Q91">
        <v>1</v>
      </c>
      <c r="W91">
        <v>0</v>
      </c>
      <c r="X91">
        <v>-185737400</v>
      </c>
      <c r="Y91">
        <f t="shared" si="30"/>
        <v>17.988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5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14.99</v>
      </c>
      <c r="AU91" t="s">
        <v>29</v>
      </c>
      <c r="AV91">
        <v>2</v>
      </c>
      <c r="AW91">
        <v>2</v>
      </c>
      <c r="AX91">
        <v>64926900</v>
      </c>
      <c r="AY91">
        <v>1</v>
      </c>
      <c r="AZ91">
        <v>0</v>
      </c>
      <c r="BA91">
        <v>89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ROUND(Y91*Source!I162,7)</f>
        <v>3.0570605999999998</v>
      </c>
      <c r="CY91">
        <f>AD91</f>
        <v>0</v>
      </c>
      <c r="CZ91">
        <f>AH91</f>
        <v>0</v>
      </c>
      <c r="DA91">
        <f>AL91</f>
        <v>1</v>
      </c>
      <c r="DB91">
        <f t="shared" si="31"/>
        <v>0</v>
      </c>
      <c r="DC91">
        <f t="shared" si="32"/>
        <v>0</v>
      </c>
      <c r="DD91" t="s">
        <v>3</v>
      </c>
      <c r="DE91" t="s">
        <v>3</v>
      </c>
      <c r="DF91">
        <f>ROUND(ROUND(AE91,0)*CX91,0)</f>
        <v>0</v>
      </c>
      <c r="DG91">
        <f>ROUND(ROUND(AF91,0)*CX91,0)</f>
        <v>0</v>
      </c>
      <c r="DH91">
        <f>ROUND(ROUND(AG91,0)*CX91,0)</f>
        <v>0</v>
      </c>
      <c r="DI91">
        <f>ROUND(ROUND(AH91,0)*CX91,0)</f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ROW(Source!A162)</f>
        <v>162</v>
      </c>
      <c r="B92">
        <v>64926383</v>
      </c>
      <c r="C92">
        <v>64926895</v>
      </c>
      <c r="D92">
        <v>29172767</v>
      </c>
      <c r="E92">
        <v>1</v>
      </c>
      <c r="F92">
        <v>1</v>
      </c>
      <c r="G92">
        <v>1</v>
      </c>
      <c r="H92">
        <v>2</v>
      </c>
      <c r="I92" t="s">
        <v>263</v>
      </c>
      <c r="J92" t="s">
        <v>264</v>
      </c>
      <c r="K92" t="s">
        <v>265</v>
      </c>
      <c r="L92">
        <v>1368</v>
      </c>
      <c r="N92">
        <v>1011</v>
      </c>
      <c r="O92" t="s">
        <v>266</v>
      </c>
      <c r="P92" t="s">
        <v>266</v>
      </c>
      <c r="Q92">
        <v>1</v>
      </c>
      <c r="W92">
        <v>0</v>
      </c>
      <c r="X92">
        <v>-1315042451</v>
      </c>
      <c r="Y92">
        <f t="shared" si="30"/>
        <v>17.988</v>
      </c>
      <c r="AA92">
        <v>0</v>
      </c>
      <c r="AB92">
        <v>1935.52</v>
      </c>
      <c r="AC92">
        <v>687.56</v>
      </c>
      <c r="AD92">
        <v>0</v>
      </c>
      <c r="AE92">
        <v>0</v>
      </c>
      <c r="AF92">
        <v>136.4</v>
      </c>
      <c r="AG92">
        <v>13.5</v>
      </c>
      <c r="AH92">
        <v>0</v>
      </c>
      <c r="AI92">
        <v>1</v>
      </c>
      <c r="AJ92">
        <v>14.19</v>
      </c>
      <c r="AK92">
        <v>50.93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14.99</v>
      </c>
      <c r="AU92" t="s">
        <v>29</v>
      </c>
      <c r="AV92">
        <v>0</v>
      </c>
      <c r="AW92">
        <v>2</v>
      </c>
      <c r="AX92">
        <v>64926901</v>
      </c>
      <c r="AY92">
        <v>1</v>
      </c>
      <c r="AZ92">
        <v>0</v>
      </c>
      <c r="BA92">
        <v>90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ROUND(Y92*Source!I162*DO92,7)</f>
        <v>0</v>
      </c>
      <c r="CX92">
        <f>ROUND(Y92*Source!I162,7)</f>
        <v>3.0570605999999998</v>
      </c>
      <c r="CY92">
        <f>AB92</f>
        <v>1935.52</v>
      </c>
      <c r="CZ92">
        <f>AF92</f>
        <v>136.4</v>
      </c>
      <c r="DA92">
        <f>AJ92</f>
        <v>14.19</v>
      </c>
      <c r="DB92">
        <f t="shared" si="31"/>
        <v>2453.5700000000002</v>
      </c>
      <c r="DC92">
        <f t="shared" si="32"/>
        <v>242.84</v>
      </c>
      <c r="DD92" t="s">
        <v>3</v>
      </c>
      <c r="DE92" t="s">
        <v>3</v>
      </c>
      <c r="DF92">
        <f>ROUND(ROUND(AE92,0)*CX92,0)</f>
        <v>0</v>
      </c>
      <c r="DG92">
        <f>ROUND(ROUND(AF92*AJ92,0)*CX92,0)</f>
        <v>5918</v>
      </c>
      <c r="DH92">
        <f>ROUND(ROUND(AG92*AK92,0)*CX92,0)</f>
        <v>2103</v>
      </c>
      <c r="DI92">
        <f>ROUND(ROUND(AH92,0)*CX92,0)</f>
        <v>0</v>
      </c>
      <c r="DJ92">
        <f>DG92</f>
        <v>5918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ROW(Source!A163)</f>
        <v>163</v>
      </c>
      <c r="B93">
        <v>64926385</v>
      </c>
      <c r="C93">
        <v>64926902</v>
      </c>
      <c r="D93">
        <v>18406804</v>
      </c>
      <c r="E93">
        <v>1</v>
      </c>
      <c r="F93">
        <v>1</v>
      </c>
      <c r="G93">
        <v>1</v>
      </c>
      <c r="H93">
        <v>1</v>
      </c>
      <c r="I93" t="s">
        <v>258</v>
      </c>
      <c r="J93" t="s">
        <v>3</v>
      </c>
      <c r="K93" t="s">
        <v>259</v>
      </c>
      <c r="L93">
        <v>1369</v>
      </c>
      <c r="N93">
        <v>1013</v>
      </c>
      <c r="O93" t="s">
        <v>260</v>
      </c>
      <c r="P93" t="s">
        <v>260</v>
      </c>
      <c r="Q93">
        <v>1</v>
      </c>
      <c r="W93">
        <v>0</v>
      </c>
      <c r="X93">
        <v>254330056</v>
      </c>
      <c r="Y93">
        <f t="shared" si="30"/>
        <v>9.6</v>
      </c>
      <c r="AA93">
        <v>0</v>
      </c>
      <c r="AB93">
        <v>0</v>
      </c>
      <c r="AC93">
        <v>0</v>
      </c>
      <c r="AD93">
        <v>7.8</v>
      </c>
      <c r="AE93">
        <v>0</v>
      </c>
      <c r="AF93">
        <v>0</v>
      </c>
      <c r="AG93">
        <v>0</v>
      </c>
      <c r="AH93">
        <v>7.8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8</v>
      </c>
      <c r="AU93" t="s">
        <v>29</v>
      </c>
      <c r="AV93">
        <v>1</v>
      </c>
      <c r="AW93">
        <v>2</v>
      </c>
      <c r="AX93">
        <v>64926908</v>
      </c>
      <c r="AY93">
        <v>1</v>
      </c>
      <c r="AZ93">
        <v>0</v>
      </c>
      <c r="BA93">
        <v>91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ROUND(AT93*Source!I163*AH93*AL93,0)</f>
        <v>0</v>
      </c>
      <c r="CV93">
        <f>ROUND(Y93*Source!I163,7)</f>
        <v>7.392E-2</v>
      </c>
      <c r="CW93">
        <v>0</v>
      </c>
      <c r="CX93">
        <f>ROUND(Y93*Source!I163,7)</f>
        <v>7.392E-2</v>
      </c>
      <c r="CY93">
        <f>AD93</f>
        <v>7.8</v>
      </c>
      <c r="CZ93">
        <f>AH93</f>
        <v>7.8</v>
      </c>
      <c r="DA93">
        <f>AL93</f>
        <v>1</v>
      </c>
      <c r="DB93">
        <f t="shared" si="31"/>
        <v>74.88</v>
      </c>
      <c r="DC93">
        <f t="shared" si="32"/>
        <v>0</v>
      </c>
      <c r="DD93" t="s">
        <v>3</v>
      </c>
      <c r="DE93" t="s">
        <v>3</v>
      </c>
      <c r="DF93">
        <f>ROUND(ROUND(AE93,2)*CX93,2)</f>
        <v>0</v>
      </c>
      <c r="DG93">
        <f>ROUND(ROUND(AF93,2)*CX93,2)</f>
        <v>0</v>
      </c>
      <c r="DH93">
        <f>ROUND(ROUND(AG93,2)*CX93,2)</f>
        <v>0</v>
      </c>
      <c r="DI93">
        <f>ROUND(ROUND(AH93,2)*CX93,2)</f>
        <v>0.57999999999999996</v>
      </c>
      <c r="DJ93">
        <f>DI93</f>
        <v>0.57999999999999996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ROW(Source!A163)</f>
        <v>163</v>
      </c>
      <c r="B94">
        <v>64926385</v>
      </c>
      <c r="C94">
        <v>64926902</v>
      </c>
      <c r="D94">
        <v>121548</v>
      </c>
      <c r="E94">
        <v>1</v>
      </c>
      <c r="F94">
        <v>1</v>
      </c>
      <c r="G94">
        <v>1</v>
      </c>
      <c r="H94">
        <v>1</v>
      </c>
      <c r="I94" t="s">
        <v>38</v>
      </c>
      <c r="J94" t="s">
        <v>3</v>
      </c>
      <c r="K94" t="s">
        <v>261</v>
      </c>
      <c r="L94">
        <v>608254</v>
      </c>
      <c r="N94">
        <v>1013</v>
      </c>
      <c r="O94" t="s">
        <v>262</v>
      </c>
      <c r="P94" t="s">
        <v>262</v>
      </c>
      <c r="Q94">
        <v>1</v>
      </c>
      <c r="W94">
        <v>0</v>
      </c>
      <c r="X94">
        <v>-185737400</v>
      </c>
      <c r="Y94">
        <f t="shared" si="30"/>
        <v>27.84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23.2</v>
      </c>
      <c r="AU94" t="s">
        <v>30</v>
      </c>
      <c r="AV94">
        <v>2</v>
      </c>
      <c r="AW94">
        <v>2</v>
      </c>
      <c r="AX94">
        <v>64926909</v>
      </c>
      <c r="AY94">
        <v>1</v>
      </c>
      <c r="AZ94">
        <v>0</v>
      </c>
      <c r="BA94">
        <v>92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ROUND(Y94*Source!I163,7)</f>
        <v>0.214368</v>
      </c>
      <c r="CY94">
        <f>AD94</f>
        <v>0</v>
      </c>
      <c r="CZ94">
        <f>AH94</f>
        <v>0</v>
      </c>
      <c r="DA94">
        <f>AL94</f>
        <v>1</v>
      </c>
      <c r="DB94">
        <f t="shared" si="31"/>
        <v>0</v>
      </c>
      <c r="DC94">
        <f t="shared" si="32"/>
        <v>0</v>
      </c>
      <c r="DD94" t="s">
        <v>3</v>
      </c>
      <c r="DE94" t="s">
        <v>3</v>
      </c>
      <c r="DF94">
        <f>ROUND(ROUND(AE94,2)*CX94,2)</f>
        <v>0</v>
      </c>
      <c r="DG94">
        <f>ROUND(ROUND(AF94,2)*CX94,2)</f>
        <v>0</v>
      </c>
      <c r="DH94">
        <f>ROUND(ROUND(AG94,2)*CX94,2)</f>
        <v>0</v>
      </c>
      <c r="DI94">
        <f>ROUND(ROUND(AH94,2)*CX94,2)</f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ROW(Source!A163)</f>
        <v>163</v>
      </c>
      <c r="B95">
        <v>64926385</v>
      </c>
      <c r="C95">
        <v>64926902</v>
      </c>
      <c r="D95">
        <v>29172767</v>
      </c>
      <c r="E95">
        <v>1</v>
      </c>
      <c r="F95">
        <v>1</v>
      </c>
      <c r="G95">
        <v>1</v>
      </c>
      <c r="H95">
        <v>2</v>
      </c>
      <c r="I95" t="s">
        <v>263</v>
      </c>
      <c r="J95" t="s">
        <v>264</v>
      </c>
      <c r="K95" t="s">
        <v>265</v>
      </c>
      <c r="L95">
        <v>1368</v>
      </c>
      <c r="N95">
        <v>1011</v>
      </c>
      <c r="O95" t="s">
        <v>266</v>
      </c>
      <c r="P95" t="s">
        <v>266</v>
      </c>
      <c r="Q95">
        <v>1</v>
      </c>
      <c r="W95">
        <v>0</v>
      </c>
      <c r="X95">
        <v>-1315042451</v>
      </c>
      <c r="Y95">
        <f t="shared" si="30"/>
        <v>21.24</v>
      </c>
      <c r="AA95">
        <v>0</v>
      </c>
      <c r="AB95">
        <v>136.4</v>
      </c>
      <c r="AC95">
        <v>13.5</v>
      </c>
      <c r="AD95">
        <v>0</v>
      </c>
      <c r="AE95">
        <v>0</v>
      </c>
      <c r="AF95">
        <v>136.4</v>
      </c>
      <c r="AG95">
        <v>13.5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17.7</v>
      </c>
      <c r="AU95" t="s">
        <v>30</v>
      </c>
      <c r="AV95">
        <v>0</v>
      </c>
      <c r="AW95">
        <v>2</v>
      </c>
      <c r="AX95">
        <v>64926910</v>
      </c>
      <c r="AY95">
        <v>1</v>
      </c>
      <c r="AZ95">
        <v>0</v>
      </c>
      <c r="BA95">
        <v>93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ROUND(Y95*Source!I163*DO95,7)</f>
        <v>0</v>
      </c>
      <c r="CX95">
        <f>ROUND(Y95*Source!I163,7)</f>
        <v>0.163548</v>
      </c>
      <c r="CY95">
        <f>AB95</f>
        <v>136.4</v>
      </c>
      <c r="CZ95">
        <f>AF95</f>
        <v>136.4</v>
      </c>
      <c r="DA95">
        <f>AJ95</f>
        <v>1</v>
      </c>
      <c r="DB95">
        <f t="shared" si="31"/>
        <v>2897.14</v>
      </c>
      <c r="DC95">
        <f t="shared" si="32"/>
        <v>286.74</v>
      </c>
      <c r="DD95" t="s">
        <v>3</v>
      </c>
      <c r="DE95" t="s">
        <v>3</v>
      </c>
      <c r="DF95">
        <f>ROUND(ROUND(AE95,2)*CX95,2)</f>
        <v>0</v>
      </c>
      <c r="DG95">
        <f>ROUND(ROUND(AF95,2)*CX95,2)</f>
        <v>22.31</v>
      </c>
      <c r="DH95">
        <f>ROUND(ROUND(AG95,2)*CX95,2)</f>
        <v>2.21</v>
      </c>
      <c r="DI95">
        <f>ROUND(ROUND(AH95,2)*CX95,2)</f>
        <v>0</v>
      </c>
      <c r="DJ95">
        <f>DG95</f>
        <v>22.31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ROW(Source!A163)</f>
        <v>163</v>
      </c>
      <c r="B96">
        <v>64926385</v>
      </c>
      <c r="C96">
        <v>64926902</v>
      </c>
      <c r="D96">
        <v>29172871</v>
      </c>
      <c r="E96">
        <v>1</v>
      </c>
      <c r="F96">
        <v>1</v>
      </c>
      <c r="G96">
        <v>1</v>
      </c>
      <c r="H96">
        <v>2</v>
      </c>
      <c r="I96" t="s">
        <v>267</v>
      </c>
      <c r="J96" t="s">
        <v>268</v>
      </c>
      <c r="K96" t="s">
        <v>269</v>
      </c>
      <c r="L96">
        <v>1368</v>
      </c>
      <c r="N96">
        <v>1011</v>
      </c>
      <c r="O96" t="s">
        <v>266</v>
      </c>
      <c r="P96" t="s">
        <v>266</v>
      </c>
      <c r="Q96">
        <v>1</v>
      </c>
      <c r="W96">
        <v>0</v>
      </c>
      <c r="X96">
        <v>-229935220</v>
      </c>
      <c r="Y96">
        <f t="shared" si="30"/>
        <v>6.6</v>
      </c>
      <c r="AA96">
        <v>0</v>
      </c>
      <c r="AB96">
        <v>80.010000000000005</v>
      </c>
      <c r="AC96">
        <v>13.5</v>
      </c>
      <c r="AD96">
        <v>0</v>
      </c>
      <c r="AE96">
        <v>0</v>
      </c>
      <c r="AF96">
        <v>80.010000000000005</v>
      </c>
      <c r="AG96">
        <v>13.5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5.5</v>
      </c>
      <c r="AU96" t="s">
        <v>30</v>
      </c>
      <c r="AV96">
        <v>0</v>
      </c>
      <c r="AW96">
        <v>2</v>
      </c>
      <c r="AX96">
        <v>64926911</v>
      </c>
      <c r="AY96">
        <v>1</v>
      </c>
      <c r="AZ96">
        <v>0</v>
      </c>
      <c r="BA96">
        <v>94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ROUND(Y96*Source!I163*DO96,7)</f>
        <v>0</v>
      </c>
      <c r="CX96">
        <f>ROUND(Y96*Source!I163,7)</f>
        <v>5.0819999999999997E-2</v>
      </c>
      <c r="CY96">
        <f>AB96</f>
        <v>80.010000000000005</v>
      </c>
      <c r="CZ96">
        <f>AF96</f>
        <v>80.010000000000005</v>
      </c>
      <c r="DA96">
        <f>AJ96</f>
        <v>1</v>
      </c>
      <c r="DB96">
        <f t="shared" si="31"/>
        <v>528.07000000000005</v>
      </c>
      <c r="DC96">
        <f t="shared" si="32"/>
        <v>89.1</v>
      </c>
      <c r="DD96" t="s">
        <v>3</v>
      </c>
      <c r="DE96" t="s">
        <v>3</v>
      </c>
      <c r="DF96">
        <f>ROUND(ROUND(AE96,2)*CX96,2)</f>
        <v>0</v>
      </c>
      <c r="DG96">
        <f>ROUND(ROUND(AF96,2)*CX96,2)</f>
        <v>4.07</v>
      </c>
      <c r="DH96">
        <f>ROUND(ROUND(AG96,2)*CX96,2)</f>
        <v>0.69</v>
      </c>
      <c r="DI96">
        <f>ROUND(ROUND(AH96,2)*CX96,2)</f>
        <v>0</v>
      </c>
      <c r="DJ96">
        <f>DG96</f>
        <v>4.07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ROW(Source!A163)</f>
        <v>163</v>
      </c>
      <c r="B97">
        <v>64926385</v>
      </c>
      <c r="C97">
        <v>64926902</v>
      </c>
      <c r="D97">
        <v>29149504</v>
      </c>
      <c r="E97">
        <v>1</v>
      </c>
      <c r="F97">
        <v>1</v>
      </c>
      <c r="G97">
        <v>1</v>
      </c>
      <c r="H97">
        <v>3</v>
      </c>
      <c r="I97" t="s">
        <v>270</v>
      </c>
      <c r="J97" t="s">
        <v>271</v>
      </c>
      <c r="K97" t="s">
        <v>272</v>
      </c>
      <c r="L97">
        <v>1339</v>
      </c>
      <c r="N97">
        <v>1007</v>
      </c>
      <c r="O97" t="s">
        <v>143</v>
      </c>
      <c r="P97" t="s">
        <v>143</v>
      </c>
      <c r="Q97">
        <v>1</v>
      </c>
      <c r="W97">
        <v>0</v>
      </c>
      <c r="X97">
        <v>1436570817</v>
      </c>
      <c r="Y97">
        <f>AT97</f>
        <v>0.04</v>
      </c>
      <c r="AA97">
        <v>108.4</v>
      </c>
      <c r="AB97">
        <v>0</v>
      </c>
      <c r="AC97">
        <v>0</v>
      </c>
      <c r="AD97">
        <v>0</v>
      </c>
      <c r="AE97">
        <v>108.4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0.04</v>
      </c>
      <c r="AU97" t="s">
        <v>3</v>
      </c>
      <c r="AV97">
        <v>0</v>
      </c>
      <c r="AW97">
        <v>2</v>
      </c>
      <c r="AX97">
        <v>64926912</v>
      </c>
      <c r="AY97">
        <v>1</v>
      </c>
      <c r="AZ97">
        <v>0</v>
      </c>
      <c r="BA97">
        <v>95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ROUND(Y97*Source!I163,7)</f>
        <v>3.0800000000000001E-4</v>
      </c>
      <c r="CY97">
        <f>AA97</f>
        <v>108.4</v>
      </c>
      <c r="CZ97">
        <f>AE97</f>
        <v>108.4</v>
      </c>
      <c r="DA97">
        <f>AI97</f>
        <v>1</v>
      </c>
      <c r="DB97">
        <f>ROUND(ROUND(AT97*CZ97,2),2)</f>
        <v>4.34</v>
      </c>
      <c r="DC97">
        <f>ROUND(ROUND(AT97*AG97,2),2)</f>
        <v>0</v>
      </c>
      <c r="DD97" t="s">
        <v>3</v>
      </c>
      <c r="DE97" t="s">
        <v>3</v>
      </c>
      <c r="DF97">
        <f>ROUND(ROUND(AE97,2)*CX97,2)</f>
        <v>0.03</v>
      </c>
      <c r="DG97">
        <f>ROUND(ROUND(AF97,2)*CX97,2)</f>
        <v>0</v>
      </c>
      <c r="DH97">
        <f>ROUND(ROUND(AG97,2)*CX97,2)</f>
        <v>0</v>
      </c>
      <c r="DI97">
        <f>ROUND(ROUND(AH97,2)*CX97,2)</f>
        <v>0</v>
      </c>
      <c r="DJ97">
        <f>DF97</f>
        <v>0.03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ROW(Source!A164)</f>
        <v>164</v>
      </c>
      <c r="B98">
        <v>64926383</v>
      </c>
      <c r="C98">
        <v>64926902</v>
      </c>
      <c r="D98">
        <v>18406804</v>
      </c>
      <c r="E98">
        <v>1</v>
      </c>
      <c r="F98">
        <v>1</v>
      </c>
      <c r="G98">
        <v>1</v>
      </c>
      <c r="H98">
        <v>1</v>
      </c>
      <c r="I98" t="s">
        <v>258</v>
      </c>
      <c r="J98" t="s">
        <v>3</v>
      </c>
      <c r="K98" t="s">
        <v>259</v>
      </c>
      <c r="L98">
        <v>1369</v>
      </c>
      <c r="N98">
        <v>1013</v>
      </c>
      <c r="O98" t="s">
        <v>260</v>
      </c>
      <c r="P98" t="s">
        <v>260</v>
      </c>
      <c r="Q98">
        <v>1</v>
      </c>
      <c r="W98">
        <v>0</v>
      </c>
      <c r="X98">
        <v>254330056</v>
      </c>
      <c r="Y98">
        <f>(AT98*ROUND(1.2,7))</f>
        <v>9.6</v>
      </c>
      <c r="AA98">
        <v>0</v>
      </c>
      <c r="AB98">
        <v>0</v>
      </c>
      <c r="AC98">
        <v>0</v>
      </c>
      <c r="AD98">
        <v>7.8</v>
      </c>
      <c r="AE98">
        <v>0</v>
      </c>
      <c r="AF98">
        <v>0</v>
      </c>
      <c r="AG98">
        <v>0</v>
      </c>
      <c r="AH98">
        <v>7.8</v>
      </c>
      <c r="AI98">
        <v>1</v>
      </c>
      <c r="AJ98">
        <v>1</v>
      </c>
      <c r="AK98">
        <v>1</v>
      </c>
      <c r="AL98">
        <v>1</v>
      </c>
      <c r="AM98">
        <v>5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8</v>
      </c>
      <c r="AU98" t="s">
        <v>29</v>
      </c>
      <c r="AV98">
        <v>1</v>
      </c>
      <c r="AW98">
        <v>2</v>
      </c>
      <c r="AX98">
        <v>64926908</v>
      </c>
      <c r="AY98">
        <v>1</v>
      </c>
      <c r="AZ98">
        <v>0</v>
      </c>
      <c r="BA98">
        <v>96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ROUND(AT98*Source!I164*AH98*AL98,0)</f>
        <v>0</v>
      </c>
      <c r="CV98">
        <f>ROUND(Y98*Source!I164,7)</f>
        <v>7.392E-2</v>
      </c>
      <c r="CW98">
        <v>0</v>
      </c>
      <c r="CX98">
        <f>ROUND(Y98*Source!I164,7)</f>
        <v>7.392E-2</v>
      </c>
      <c r="CY98">
        <f>AD98</f>
        <v>7.8</v>
      </c>
      <c r="CZ98">
        <f>AH98</f>
        <v>7.8</v>
      </c>
      <c r="DA98">
        <f>AL98</f>
        <v>1</v>
      </c>
      <c r="DB98">
        <f>ROUND((ROUND(AT98*CZ98,2)*ROUND(1.2,7)),2)</f>
        <v>74.88</v>
      </c>
      <c r="DC98">
        <f>ROUND((ROUND(AT98*AG98,2)*ROUND(1.2,7)),2)</f>
        <v>0</v>
      </c>
      <c r="DD98" t="s">
        <v>3</v>
      </c>
      <c r="DE98" t="s">
        <v>3</v>
      </c>
      <c r="DF98">
        <f>ROUND(ROUND(AE98,0)*CX98,0)</f>
        <v>0</v>
      </c>
      <c r="DG98">
        <f>ROUND(ROUND(AF98,0)*CX98,0)</f>
        <v>0</v>
      </c>
      <c r="DH98">
        <f>ROUND(ROUND(AG98,0)*CX98,0)</f>
        <v>0</v>
      </c>
      <c r="DI98">
        <f>ROUND(ROUND(AH98,0)*CX98,0)</f>
        <v>1</v>
      </c>
      <c r="DJ98">
        <f>DI98</f>
        <v>1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ROW(Source!A164)</f>
        <v>164</v>
      </c>
      <c r="B99">
        <v>64926383</v>
      </c>
      <c r="C99">
        <v>64926902</v>
      </c>
      <c r="D99">
        <v>121548</v>
      </c>
      <c r="E99">
        <v>1</v>
      </c>
      <c r="F99">
        <v>1</v>
      </c>
      <c r="G99">
        <v>1</v>
      </c>
      <c r="H99">
        <v>1</v>
      </c>
      <c r="I99" t="s">
        <v>38</v>
      </c>
      <c r="J99" t="s">
        <v>3</v>
      </c>
      <c r="K99" t="s">
        <v>261</v>
      </c>
      <c r="L99">
        <v>608254</v>
      </c>
      <c r="N99">
        <v>1013</v>
      </c>
      <c r="O99" t="s">
        <v>262</v>
      </c>
      <c r="P99" t="s">
        <v>262</v>
      </c>
      <c r="Q99">
        <v>1</v>
      </c>
      <c r="W99">
        <v>0</v>
      </c>
      <c r="X99">
        <v>-185737400</v>
      </c>
      <c r="Y99">
        <f>(AT99*ROUND(1.2,7))</f>
        <v>27.84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5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23.2</v>
      </c>
      <c r="AU99" t="s">
        <v>30</v>
      </c>
      <c r="AV99">
        <v>2</v>
      </c>
      <c r="AW99">
        <v>2</v>
      </c>
      <c r="AX99">
        <v>64926909</v>
      </c>
      <c r="AY99">
        <v>1</v>
      </c>
      <c r="AZ99">
        <v>0</v>
      </c>
      <c r="BA99">
        <v>97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ROUND(Y99*Source!I164,7)</f>
        <v>0.214368</v>
      </c>
      <c r="CY99">
        <f>AD99</f>
        <v>0</v>
      </c>
      <c r="CZ99">
        <f>AH99</f>
        <v>0</v>
      </c>
      <c r="DA99">
        <f>AL99</f>
        <v>1</v>
      </c>
      <c r="DB99">
        <f>ROUND((ROUND(AT99*CZ99,2)*ROUND(1.2,7)),2)</f>
        <v>0</v>
      </c>
      <c r="DC99">
        <f>ROUND((ROUND(AT99*AG99,2)*ROUND(1.2,7)),2)</f>
        <v>0</v>
      </c>
      <c r="DD99" t="s">
        <v>3</v>
      </c>
      <c r="DE99" t="s">
        <v>3</v>
      </c>
      <c r="DF99">
        <f>ROUND(ROUND(AE99,0)*CX99,0)</f>
        <v>0</v>
      </c>
      <c r="DG99">
        <f>ROUND(ROUND(AF99,0)*CX99,0)</f>
        <v>0</v>
      </c>
      <c r="DH99">
        <f>ROUND(ROUND(AG99,0)*CX99,0)</f>
        <v>0</v>
      </c>
      <c r="DI99">
        <f>ROUND(ROUND(AH99,0)*CX99,0)</f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ROW(Source!A164)</f>
        <v>164</v>
      </c>
      <c r="B100">
        <v>64926383</v>
      </c>
      <c r="C100">
        <v>64926902</v>
      </c>
      <c r="D100">
        <v>29172767</v>
      </c>
      <c r="E100">
        <v>1</v>
      </c>
      <c r="F100">
        <v>1</v>
      </c>
      <c r="G100">
        <v>1</v>
      </c>
      <c r="H100">
        <v>2</v>
      </c>
      <c r="I100" t="s">
        <v>263</v>
      </c>
      <c r="J100" t="s">
        <v>264</v>
      </c>
      <c r="K100" t="s">
        <v>265</v>
      </c>
      <c r="L100">
        <v>1368</v>
      </c>
      <c r="N100">
        <v>1011</v>
      </c>
      <c r="O100" t="s">
        <v>266</v>
      </c>
      <c r="P100" t="s">
        <v>266</v>
      </c>
      <c r="Q100">
        <v>1</v>
      </c>
      <c r="W100">
        <v>0</v>
      </c>
      <c r="X100">
        <v>-1315042451</v>
      </c>
      <c r="Y100">
        <f>(AT100*ROUND(1.2,7))</f>
        <v>21.24</v>
      </c>
      <c r="AA100">
        <v>0</v>
      </c>
      <c r="AB100">
        <v>1935.52</v>
      </c>
      <c r="AC100">
        <v>687.56</v>
      </c>
      <c r="AD100">
        <v>0</v>
      </c>
      <c r="AE100">
        <v>0</v>
      </c>
      <c r="AF100">
        <v>136.4</v>
      </c>
      <c r="AG100">
        <v>13.5</v>
      </c>
      <c r="AH100">
        <v>0</v>
      </c>
      <c r="AI100">
        <v>1</v>
      </c>
      <c r="AJ100">
        <v>14.19</v>
      </c>
      <c r="AK100">
        <v>50.93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17.7</v>
      </c>
      <c r="AU100" t="s">
        <v>30</v>
      </c>
      <c r="AV100">
        <v>0</v>
      </c>
      <c r="AW100">
        <v>2</v>
      </c>
      <c r="AX100">
        <v>64926910</v>
      </c>
      <c r="AY100">
        <v>1</v>
      </c>
      <c r="AZ100">
        <v>0</v>
      </c>
      <c r="BA100">
        <v>98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ROUND(Y100*Source!I164*DO100,7)</f>
        <v>0</v>
      </c>
      <c r="CX100">
        <f>ROUND(Y100*Source!I164,7)</f>
        <v>0.163548</v>
      </c>
      <c r="CY100">
        <f>AB100</f>
        <v>1935.52</v>
      </c>
      <c r="CZ100">
        <f>AF100</f>
        <v>136.4</v>
      </c>
      <c r="DA100">
        <f>AJ100</f>
        <v>14.19</v>
      </c>
      <c r="DB100">
        <f>ROUND((ROUND(AT100*CZ100,2)*ROUND(1.2,7)),2)</f>
        <v>2897.14</v>
      </c>
      <c r="DC100">
        <f>ROUND((ROUND(AT100*AG100,2)*ROUND(1.2,7)),2)</f>
        <v>286.74</v>
      </c>
      <c r="DD100" t="s">
        <v>3</v>
      </c>
      <c r="DE100" t="s">
        <v>3</v>
      </c>
      <c r="DF100">
        <f>ROUND(ROUND(AE100,0)*CX100,0)</f>
        <v>0</v>
      </c>
      <c r="DG100">
        <f>ROUND(ROUND(AF100*AJ100,0)*CX100,0)</f>
        <v>317</v>
      </c>
      <c r="DH100">
        <f>ROUND(ROUND(AG100*AK100,0)*CX100,0)</f>
        <v>113</v>
      </c>
      <c r="DI100">
        <f>ROUND(ROUND(AH100,0)*CX100,0)</f>
        <v>0</v>
      </c>
      <c r="DJ100">
        <f>DG100</f>
        <v>317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ROW(Source!A164)</f>
        <v>164</v>
      </c>
      <c r="B101">
        <v>64926383</v>
      </c>
      <c r="C101">
        <v>64926902</v>
      </c>
      <c r="D101">
        <v>29172871</v>
      </c>
      <c r="E101">
        <v>1</v>
      </c>
      <c r="F101">
        <v>1</v>
      </c>
      <c r="G101">
        <v>1</v>
      </c>
      <c r="H101">
        <v>2</v>
      </c>
      <c r="I101" t="s">
        <v>267</v>
      </c>
      <c r="J101" t="s">
        <v>268</v>
      </c>
      <c r="K101" t="s">
        <v>269</v>
      </c>
      <c r="L101">
        <v>1368</v>
      </c>
      <c r="N101">
        <v>1011</v>
      </c>
      <c r="O101" t="s">
        <v>266</v>
      </c>
      <c r="P101" t="s">
        <v>266</v>
      </c>
      <c r="Q101">
        <v>1</v>
      </c>
      <c r="W101">
        <v>0</v>
      </c>
      <c r="X101">
        <v>-229935220</v>
      </c>
      <c r="Y101">
        <f>(AT101*ROUND(1.2,7))</f>
        <v>6.6</v>
      </c>
      <c r="AA101">
        <v>0</v>
      </c>
      <c r="AB101">
        <v>1340.97</v>
      </c>
      <c r="AC101">
        <v>687.56</v>
      </c>
      <c r="AD101">
        <v>0</v>
      </c>
      <c r="AE101">
        <v>0</v>
      </c>
      <c r="AF101">
        <v>80.010000000000005</v>
      </c>
      <c r="AG101">
        <v>13.5</v>
      </c>
      <c r="AH101">
        <v>0</v>
      </c>
      <c r="AI101">
        <v>1</v>
      </c>
      <c r="AJ101">
        <v>16.760000000000002</v>
      </c>
      <c r="AK101">
        <v>50.93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5.5</v>
      </c>
      <c r="AU101" t="s">
        <v>30</v>
      </c>
      <c r="AV101">
        <v>0</v>
      </c>
      <c r="AW101">
        <v>2</v>
      </c>
      <c r="AX101">
        <v>64926911</v>
      </c>
      <c r="AY101">
        <v>1</v>
      </c>
      <c r="AZ101">
        <v>0</v>
      </c>
      <c r="BA101">
        <v>99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ROUND(Y101*Source!I164*DO101,7)</f>
        <v>0</v>
      </c>
      <c r="CX101">
        <f>ROUND(Y101*Source!I164,7)</f>
        <v>5.0819999999999997E-2</v>
      </c>
      <c r="CY101">
        <f>AB101</f>
        <v>1340.97</v>
      </c>
      <c r="CZ101">
        <f>AF101</f>
        <v>80.010000000000005</v>
      </c>
      <c r="DA101">
        <f>AJ101</f>
        <v>16.760000000000002</v>
      </c>
      <c r="DB101">
        <f>ROUND((ROUND(AT101*CZ101,2)*ROUND(1.2,7)),2)</f>
        <v>528.07000000000005</v>
      </c>
      <c r="DC101">
        <f>ROUND((ROUND(AT101*AG101,2)*ROUND(1.2,7)),2)</f>
        <v>89.1</v>
      </c>
      <c r="DD101" t="s">
        <v>3</v>
      </c>
      <c r="DE101" t="s">
        <v>3</v>
      </c>
      <c r="DF101">
        <f>ROUND(ROUND(AE101,0)*CX101,0)</f>
        <v>0</v>
      </c>
      <c r="DG101">
        <f>ROUND(ROUND(AF101*AJ101,0)*CX101,0)</f>
        <v>68</v>
      </c>
      <c r="DH101">
        <f>ROUND(ROUND(AG101*AK101,0)*CX101,0)</f>
        <v>35</v>
      </c>
      <c r="DI101">
        <f>ROUND(ROUND(AH101,0)*CX101,0)</f>
        <v>0</v>
      </c>
      <c r="DJ101">
        <f>DG101</f>
        <v>68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ROW(Source!A164)</f>
        <v>164</v>
      </c>
      <c r="B102">
        <v>64926383</v>
      </c>
      <c r="C102">
        <v>64926902</v>
      </c>
      <c r="D102">
        <v>29149504</v>
      </c>
      <c r="E102">
        <v>1</v>
      </c>
      <c r="F102">
        <v>1</v>
      </c>
      <c r="G102">
        <v>1</v>
      </c>
      <c r="H102">
        <v>3</v>
      </c>
      <c r="I102" t="s">
        <v>270</v>
      </c>
      <c r="J102" t="s">
        <v>271</v>
      </c>
      <c r="K102" t="s">
        <v>272</v>
      </c>
      <c r="L102">
        <v>1339</v>
      </c>
      <c r="N102">
        <v>1007</v>
      </c>
      <c r="O102" t="s">
        <v>143</v>
      </c>
      <c r="P102" t="s">
        <v>143</v>
      </c>
      <c r="Q102">
        <v>1</v>
      </c>
      <c r="W102">
        <v>0</v>
      </c>
      <c r="X102">
        <v>1436570817</v>
      </c>
      <c r="Y102">
        <f>AT102</f>
        <v>0.04</v>
      </c>
      <c r="AA102">
        <v>2649.3</v>
      </c>
      <c r="AB102">
        <v>0</v>
      </c>
      <c r="AC102">
        <v>0</v>
      </c>
      <c r="AD102">
        <v>0</v>
      </c>
      <c r="AE102">
        <v>108.4</v>
      </c>
      <c r="AF102">
        <v>0</v>
      </c>
      <c r="AG102">
        <v>0</v>
      </c>
      <c r="AH102">
        <v>0</v>
      </c>
      <c r="AI102">
        <v>24.44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0.04</v>
      </c>
      <c r="AU102" t="s">
        <v>3</v>
      </c>
      <c r="AV102">
        <v>0</v>
      </c>
      <c r="AW102">
        <v>2</v>
      </c>
      <c r="AX102">
        <v>64926912</v>
      </c>
      <c r="AY102">
        <v>1</v>
      </c>
      <c r="AZ102">
        <v>0</v>
      </c>
      <c r="BA102">
        <v>100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ROUND(Y102*Source!I164,7)</f>
        <v>3.0800000000000001E-4</v>
      </c>
      <c r="CY102">
        <f>AA102</f>
        <v>2649.3</v>
      </c>
      <c r="CZ102">
        <f>AE102</f>
        <v>108.4</v>
      </c>
      <c r="DA102">
        <f>AI102</f>
        <v>24.44</v>
      </c>
      <c r="DB102">
        <f>ROUND(ROUND(AT102*CZ102,2),2)</f>
        <v>4.34</v>
      </c>
      <c r="DC102">
        <f>ROUND(ROUND(AT102*AG102,2),2)</f>
        <v>0</v>
      </c>
      <c r="DD102" t="s">
        <v>3</v>
      </c>
      <c r="DE102" t="s">
        <v>3</v>
      </c>
      <c r="DF102">
        <f>ROUND(ROUND(AE102*AI102,0)*CX102,0)</f>
        <v>1</v>
      </c>
      <c r="DG102">
        <f>ROUND(ROUND(AF102,0)*CX102,0)</f>
        <v>0</v>
      </c>
      <c r="DH102">
        <f>ROUND(ROUND(AG102,0)*CX102,0)</f>
        <v>0</v>
      </c>
      <c r="DI102">
        <f>ROUND(ROUND(AH102,0)*CX102,0)</f>
        <v>0</v>
      </c>
      <c r="DJ102">
        <f>DF102</f>
        <v>1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ROW(Source!A165)</f>
        <v>165</v>
      </c>
      <c r="B103">
        <v>64926385</v>
      </c>
      <c r="C103">
        <v>64926913</v>
      </c>
      <c r="D103">
        <v>18406804</v>
      </c>
      <c r="E103">
        <v>1</v>
      </c>
      <c r="F103">
        <v>1</v>
      </c>
      <c r="G103">
        <v>1</v>
      </c>
      <c r="H103">
        <v>1</v>
      </c>
      <c r="I103" t="s">
        <v>258</v>
      </c>
      <c r="J103" t="s">
        <v>3</v>
      </c>
      <c r="K103" t="s">
        <v>259</v>
      </c>
      <c r="L103">
        <v>1369</v>
      </c>
      <c r="N103">
        <v>1013</v>
      </c>
      <c r="O103" t="s">
        <v>260</v>
      </c>
      <c r="P103" t="s">
        <v>260</v>
      </c>
      <c r="Q103">
        <v>1</v>
      </c>
      <c r="W103">
        <v>0</v>
      </c>
      <c r="X103">
        <v>254330056</v>
      </c>
      <c r="Y103">
        <f t="shared" ref="Y103:Y120" si="33">(AT103*ROUND(1.2,7))</f>
        <v>184.79999999999998</v>
      </c>
      <c r="AA103">
        <v>0</v>
      </c>
      <c r="AB103">
        <v>0</v>
      </c>
      <c r="AC103">
        <v>0</v>
      </c>
      <c r="AD103">
        <v>7.8</v>
      </c>
      <c r="AE103">
        <v>0</v>
      </c>
      <c r="AF103">
        <v>0</v>
      </c>
      <c r="AG103">
        <v>0</v>
      </c>
      <c r="AH103">
        <v>7.8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154</v>
      </c>
      <c r="AU103" t="s">
        <v>29</v>
      </c>
      <c r="AV103">
        <v>1</v>
      </c>
      <c r="AW103">
        <v>2</v>
      </c>
      <c r="AX103">
        <v>64926915</v>
      </c>
      <c r="AY103">
        <v>1</v>
      </c>
      <c r="AZ103">
        <v>0</v>
      </c>
      <c r="BA103">
        <v>101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ROUND(AT103*Source!I165*AH103*AL103,0)</f>
        <v>112</v>
      </c>
      <c r="CV103">
        <f>ROUND(Y103*Source!I165,7)</f>
        <v>17.2788</v>
      </c>
      <c r="CW103">
        <v>0</v>
      </c>
      <c r="CX103">
        <f>ROUND(Y103*Source!I165,7)</f>
        <v>17.2788</v>
      </c>
      <c r="CY103">
        <f>AD103</f>
        <v>7.8</v>
      </c>
      <c r="CZ103">
        <f>AH103</f>
        <v>7.8</v>
      </c>
      <c r="DA103">
        <f>AL103</f>
        <v>1</v>
      </c>
      <c r="DB103">
        <f t="shared" ref="DB103:DB120" si="34">ROUND((ROUND(AT103*CZ103,2)*ROUND(1.2,7)),2)</f>
        <v>1441.44</v>
      </c>
      <c r="DC103">
        <f t="shared" ref="DC103:DC120" si="35">ROUND((ROUND(AT103*AG103,2)*ROUND(1.2,7)),2)</f>
        <v>0</v>
      </c>
      <c r="DD103" t="s">
        <v>3</v>
      </c>
      <c r="DE103" t="s">
        <v>3</v>
      </c>
      <c r="DF103">
        <f>ROUND(ROUND(AE103,2)*CX103,2)</f>
        <v>0</v>
      </c>
      <c r="DG103">
        <f>ROUND(ROUND(AF103,2)*CX103,2)</f>
        <v>0</v>
      </c>
      <c r="DH103">
        <f>ROUND(ROUND(AG103,2)*CX103,2)</f>
        <v>0</v>
      </c>
      <c r="DI103">
        <f>ROUND(ROUND(AH103,2)*CX103,2)</f>
        <v>134.77000000000001</v>
      </c>
      <c r="DJ103">
        <f>DI103</f>
        <v>134.77000000000001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ROW(Source!A166)</f>
        <v>166</v>
      </c>
      <c r="B104">
        <v>64926383</v>
      </c>
      <c r="C104">
        <v>64926913</v>
      </c>
      <c r="D104">
        <v>18406804</v>
      </c>
      <c r="E104">
        <v>1</v>
      </c>
      <c r="F104">
        <v>1</v>
      </c>
      <c r="G104">
        <v>1</v>
      </c>
      <c r="H104">
        <v>1</v>
      </c>
      <c r="I104" t="s">
        <v>258</v>
      </c>
      <c r="J104" t="s">
        <v>3</v>
      </c>
      <c r="K104" t="s">
        <v>259</v>
      </c>
      <c r="L104">
        <v>1369</v>
      </c>
      <c r="N104">
        <v>1013</v>
      </c>
      <c r="O104" t="s">
        <v>260</v>
      </c>
      <c r="P104" t="s">
        <v>260</v>
      </c>
      <c r="Q104">
        <v>1</v>
      </c>
      <c r="W104">
        <v>0</v>
      </c>
      <c r="X104">
        <v>254330056</v>
      </c>
      <c r="Y104">
        <f t="shared" si="33"/>
        <v>184.79999999999998</v>
      </c>
      <c r="AA104">
        <v>0</v>
      </c>
      <c r="AB104">
        <v>0</v>
      </c>
      <c r="AC104">
        <v>0</v>
      </c>
      <c r="AD104">
        <v>7.8</v>
      </c>
      <c r="AE104">
        <v>0</v>
      </c>
      <c r="AF104">
        <v>0</v>
      </c>
      <c r="AG104">
        <v>0</v>
      </c>
      <c r="AH104">
        <v>7.8</v>
      </c>
      <c r="AI104">
        <v>1</v>
      </c>
      <c r="AJ104">
        <v>1</v>
      </c>
      <c r="AK104">
        <v>1</v>
      </c>
      <c r="AL104">
        <v>1</v>
      </c>
      <c r="AM104">
        <v>5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154</v>
      </c>
      <c r="AU104" t="s">
        <v>29</v>
      </c>
      <c r="AV104">
        <v>1</v>
      </c>
      <c r="AW104">
        <v>2</v>
      </c>
      <c r="AX104">
        <v>64926915</v>
      </c>
      <c r="AY104">
        <v>1</v>
      </c>
      <c r="AZ104">
        <v>0</v>
      </c>
      <c r="BA104">
        <v>102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ROUND(AT104*Source!I166*AH104*AL104,0)</f>
        <v>112</v>
      </c>
      <c r="CV104">
        <f>ROUND(Y104*Source!I166,7)</f>
        <v>17.2788</v>
      </c>
      <c r="CW104">
        <v>0</v>
      </c>
      <c r="CX104">
        <f>ROUND(Y104*Source!I166,7)</f>
        <v>17.2788</v>
      </c>
      <c r="CY104">
        <f>AD104</f>
        <v>7.8</v>
      </c>
      <c r="CZ104">
        <f>AH104</f>
        <v>7.8</v>
      </c>
      <c r="DA104">
        <f>AL104</f>
        <v>1</v>
      </c>
      <c r="DB104">
        <f t="shared" si="34"/>
        <v>1441.44</v>
      </c>
      <c r="DC104">
        <f t="shared" si="35"/>
        <v>0</v>
      </c>
      <c r="DD104" t="s">
        <v>3</v>
      </c>
      <c r="DE104" t="s">
        <v>3</v>
      </c>
      <c r="DF104">
        <f>ROUND(ROUND(AE104,0)*CX104,0)</f>
        <v>0</v>
      </c>
      <c r="DG104">
        <f>ROUND(ROUND(AF104,0)*CX104,0)</f>
        <v>0</v>
      </c>
      <c r="DH104">
        <f>ROUND(ROUND(AG104,0)*CX104,0)</f>
        <v>0</v>
      </c>
      <c r="DI104">
        <f>ROUND(ROUND(AH104,0)*CX104,0)</f>
        <v>138</v>
      </c>
      <c r="DJ104">
        <f>DI104</f>
        <v>138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ROW(Source!A167)</f>
        <v>167</v>
      </c>
      <c r="B105">
        <v>64926385</v>
      </c>
      <c r="C105">
        <v>64926916</v>
      </c>
      <c r="D105">
        <v>18406804</v>
      </c>
      <c r="E105">
        <v>1</v>
      </c>
      <c r="F105">
        <v>1</v>
      </c>
      <c r="G105">
        <v>1</v>
      </c>
      <c r="H105">
        <v>1</v>
      </c>
      <c r="I105" t="s">
        <v>258</v>
      </c>
      <c r="J105" t="s">
        <v>3</v>
      </c>
      <c r="K105" t="s">
        <v>259</v>
      </c>
      <c r="L105">
        <v>1369</v>
      </c>
      <c r="N105">
        <v>1013</v>
      </c>
      <c r="O105" t="s">
        <v>260</v>
      </c>
      <c r="P105" t="s">
        <v>260</v>
      </c>
      <c r="Q105">
        <v>1</v>
      </c>
      <c r="W105">
        <v>0</v>
      </c>
      <c r="X105">
        <v>254330056</v>
      </c>
      <c r="Y105">
        <f t="shared" si="33"/>
        <v>8.2679999999999989</v>
      </c>
      <c r="AA105">
        <v>0</v>
      </c>
      <c r="AB105">
        <v>0</v>
      </c>
      <c r="AC105">
        <v>0</v>
      </c>
      <c r="AD105">
        <v>7.8</v>
      </c>
      <c r="AE105">
        <v>0</v>
      </c>
      <c r="AF105">
        <v>0</v>
      </c>
      <c r="AG105">
        <v>0</v>
      </c>
      <c r="AH105">
        <v>7.8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6.89</v>
      </c>
      <c r="AU105" t="s">
        <v>29</v>
      </c>
      <c r="AV105">
        <v>1</v>
      </c>
      <c r="AW105">
        <v>2</v>
      </c>
      <c r="AX105">
        <v>64926920</v>
      </c>
      <c r="AY105">
        <v>1</v>
      </c>
      <c r="AZ105">
        <v>0</v>
      </c>
      <c r="BA105">
        <v>103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ROUND(AT105*Source!I167*AH105*AL105,0)</f>
        <v>9</v>
      </c>
      <c r="CV105">
        <f>ROUND(Y105*Source!I167,7)</f>
        <v>1.4083298</v>
      </c>
      <c r="CW105">
        <v>0</v>
      </c>
      <c r="CX105">
        <f>ROUND(Y105*Source!I167,7)</f>
        <v>1.4083298</v>
      </c>
      <c r="CY105">
        <f>AD105</f>
        <v>7.8</v>
      </c>
      <c r="CZ105">
        <f>AH105</f>
        <v>7.8</v>
      </c>
      <c r="DA105">
        <f>AL105</f>
        <v>1</v>
      </c>
      <c r="DB105">
        <f t="shared" si="34"/>
        <v>64.489999999999995</v>
      </c>
      <c r="DC105">
        <f t="shared" si="35"/>
        <v>0</v>
      </c>
      <c r="DD105" t="s">
        <v>3</v>
      </c>
      <c r="DE105" t="s">
        <v>3</v>
      </c>
      <c r="DF105">
        <f>ROUND(ROUND(AE105,2)*CX105,2)</f>
        <v>0</v>
      </c>
      <c r="DG105">
        <f>ROUND(ROUND(AF105,2)*CX105,2)</f>
        <v>0</v>
      </c>
      <c r="DH105">
        <f>ROUND(ROUND(AG105,2)*CX105,2)</f>
        <v>0</v>
      </c>
      <c r="DI105">
        <f>ROUND(ROUND(AH105,2)*CX105,2)</f>
        <v>10.98</v>
      </c>
      <c r="DJ105">
        <f>DI105</f>
        <v>10.98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ROW(Source!A167)</f>
        <v>167</v>
      </c>
      <c r="B106">
        <v>64926385</v>
      </c>
      <c r="C106">
        <v>64926916</v>
      </c>
      <c r="D106">
        <v>121548</v>
      </c>
      <c r="E106">
        <v>1</v>
      </c>
      <c r="F106">
        <v>1</v>
      </c>
      <c r="G106">
        <v>1</v>
      </c>
      <c r="H106">
        <v>1</v>
      </c>
      <c r="I106" t="s">
        <v>38</v>
      </c>
      <c r="J106" t="s">
        <v>3</v>
      </c>
      <c r="K106" t="s">
        <v>261</v>
      </c>
      <c r="L106">
        <v>608254</v>
      </c>
      <c r="N106">
        <v>1013</v>
      </c>
      <c r="O106" t="s">
        <v>262</v>
      </c>
      <c r="P106" t="s">
        <v>262</v>
      </c>
      <c r="Q106">
        <v>1</v>
      </c>
      <c r="W106">
        <v>0</v>
      </c>
      <c r="X106">
        <v>-185737400</v>
      </c>
      <c r="Y106">
        <f t="shared" si="33"/>
        <v>17.988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14.99</v>
      </c>
      <c r="AU106" t="s">
        <v>29</v>
      </c>
      <c r="AV106">
        <v>2</v>
      </c>
      <c r="AW106">
        <v>2</v>
      </c>
      <c r="AX106">
        <v>64926921</v>
      </c>
      <c r="AY106">
        <v>1</v>
      </c>
      <c r="AZ106">
        <v>0</v>
      </c>
      <c r="BA106">
        <v>104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ROUND(Y106*Source!I167,7)</f>
        <v>3.0639859999999999</v>
      </c>
      <c r="CY106">
        <f>AD106</f>
        <v>0</v>
      </c>
      <c r="CZ106">
        <f>AH106</f>
        <v>0</v>
      </c>
      <c r="DA106">
        <f>AL106</f>
        <v>1</v>
      </c>
      <c r="DB106">
        <f t="shared" si="34"/>
        <v>0</v>
      </c>
      <c r="DC106">
        <f t="shared" si="35"/>
        <v>0</v>
      </c>
      <c r="DD106" t="s">
        <v>3</v>
      </c>
      <c r="DE106" t="s">
        <v>3</v>
      </c>
      <c r="DF106">
        <f>ROUND(ROUND(AE106,2)*CX106,2)</f>
        <v>0</v>
      </c>
      <c r="DG106">
        <f>ROUND(ROUND(AF106,2)*CX106,2)</f>
        <v>0</v>
      </c>
      <c r="DH106">
        <f>ROUND(ROUND(AG106,2)*CX106,2)</f>
        <v>0</v>
      </c>
      <c r="DI106">
        <f>ROUND(ROUND(AH106,2)*CX106,2)</f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ROW(Source!A167)</f>
        <v>167</v>
      </c>
      <c r="B107">
        <v>64926385</v>
      </c>
      <c r="C107">
        <v>64926916</v>
      </c>
      <c r="D107">
        <v>29172767</v>
      </c>
      <c r="E107">
        <v>1</v>
      </c>
      <c r="F107">
        <v>1</v>
      </c>
      <c r="G107">
        <v>1</v>
      </c>
      <c r="H107">
        <v>2</v>
      </c>
      <c r="I107" t="s">
        <v>263</v>
      </c>
      <c r="J107" t="s">
        <v>264</v>
      </c>
      <c r="K107" t="s">
        <v>265</v>
      </c>
      <c r="L107">
        <v>1368</v>
      </c>
      <c r="N107">
        <v>1011</v>
      </c>
      <c r="O107" t="s">
        <v>266</v>
      </c>
      <c r="P107" t="s">
        <v>266</v>
      </c>
      <c r="Q107">
        <v>1</v>
      </c>
      <c r="W107">
        <v>0</v>
      </c>
      <c r="X107">
        <v>-1315042451</v>
      </c>
      <c r="Y107">
        <f t="shared" si="33"/>
        <v>17.988</v>
      </c>
      <c r="AA107">
        <v>0</v>
      </c>
      <c r="AB107">
        <v>136.4</v>
      </c>
      <c r="AC107">
        <v>13.5</v>
      </c>
      <c r="AD107">
        <v>0</v>
      </c>
      <c r="AE107">
        <v>0</v>
      </c>
      <c r="AF107">
        <v>136.4</v>
      </c>
      <c r="AG107">
        <v>13.5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14.99</v>
      </c>
      <c r="AU107" t="s">
        <v>29</v>
      </c>
      <c r="AV107">
        <v>0</v>
      </c>
      <c r="AW107">
        <v>2</v>
      </c>
      <c r="AX107">
        <v>64926922</v>
      </c>
      <c r="AY107">
        <v>1</v>
      </c>
      <c r="AZ107">
        <v>0</v>
      </c>
      <c r="BA107">
        <v>105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ROUND(Y107*Source!I167*DO107,7)</f>
        <v>0</v>
      </c>
      <c r="CX107">
        <f>ROUND(Y107*Source!I167,7)</f>
        <v>3.0639859999999999</v>
      </c>
      <c r="CY107">
        <f>AB107</f>
        <v>136.4</v>
      </c>
      <c r="CZ107">
        <f>AF107</f>
        <v>136.4</v>
      </c>
      <c r="DA107">
        <f>AJ107</f>
        <v>1</v>
      </c>
      <c r="DB107">
        <f t="shared" si="34"/>
        <v>2453.5700000000002</v>
      </c>
      <c r="DC107">
        <f t="shared" si="35"/>
        <v>242.84</v>
      </c>
      <c r="DD107" t="s">
        <v>3</v>
      </c>
      <c r="DE107" t="s">
        <v>3</v>
      </c>
      <c r="DF107">
        <f>ROUND(ROUND(AE107,2)*CX107,2)</f>
        <v>0</v>
      </c>
      <c r="DG107">
        <f>ROUND(ROUND(AF107,2)*CX107,2)</f>
        <v>417.93</v>
      </c>
      <c r="DH107">
        <f>ROUND(ROUND(AG107,2)*CX107,2)</f>
        <v>41.36</v>
      </c>
      <c r="DI107">
        <f>ROUND(ROUND(AH107,2)*CX107,2)</f>
        <v>0</v>
      </c>
      <c r="DJ107">
        <f>DG107</f>
        <v>417.93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ROW(Source!A168)</f>
        <v>168</v>
      </c>
      <c r="B108">
        <v>64926383</v>
      </c>
      <c r="C108">
        <v>64926916</v>
      </c>
      <c r="D108">
        <v>18406804</v>
      </c>
      <c r="E108">
        <v>1</v>
      </c>
      <c r="F108">
        <v>1</v>
      </c>
      <c r="G108">
        <v>1</v>
      </c>
      <c r="H108">
        <v>1</v>
      </c>
      <c r="I108" t="s">
        <v>258</v>
      </c>
      <c r="J108" t="s">
        <v>3</v>
      </c>
      <c r="K108" t="s">
        <v>259</v>
      </c>
      <c r="L108">
        <v>1369</v>
      </c>
      <c r="N108">
        <v>1013</v>
      </c>
      <c r="O108" t="s">
        <v>260</v>
      </c>
      <c r="P108" t="s">
        <v>260</v>
      </c>
      <c r="Q108">
        <v>1</v>
      </c>
      <c r="W108">
        <v>0</v>
      </c>
      <c r="X108">
        <v>254330056</v>
      </c>
      <c r="Y108">
        <f t="shared" si="33"/>
        <v>8.2679999999999989</v>
      </c>
      <c r="AA108">
        <v>0</v>
      </c>
      <c r="AB108">
        <v>0</v>
      </c>
      <c r="AC108">
        <v>0</v>
      </c>
      <c r="AD108">
        <v>7.8</v>
      </c>
      <c r="AE108">
        <v>0</v>
      </c>
      <c r="AF108">
        <v>0</v>
      </c>
      <c r="AG108">
        <v>0</v>
      </c>
      <c r="AH108">
        <v>7.8</v>
      </c>
      <c r="AI108">
        <v>1</v>
      </c>
      <c r="AJ108">
        <v>1</v>
      </c>
      <c r="AK108">
        <v>1</v>
      </c>
      <c r="AL108">
        <v>1</v>
      </c>
      <c r="AM108">
        <v>5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6.89</v>
      </c>
      <c r="AU108" t="s">
        <v>29</v>
      </c>
      <c r="AV108">
        <v>1</v>
      </c>
      <c r="AW108">
        <v>2</v>
      </c>
      <c r="AX108">
        <v>64926920</v>
      </c>
      <c r="AY108">
        <v>1</v>
      </c>
      <c r="AZ108">
        <v>0</v>
      </c>
      <c r="BA108">
        <v>106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ROUND(AT108*Source!I168*AH108*AL108,0)</f>
        <v>9</v>
      </c>
      <c r="CV108">
        <f>ROUND(Y108*Source!I168,7)</f>
        <v>1.4083298</v>
      </c>
      <c r="CW108">
        <v>0</v>
      </c>
      <c r="CX108">
        <f>ROUND(Y108*Source!I168,7)</f>
        <v>1.4083298</v>
      </c>
      <c r="CY108">
        <f>AD108</f>
        <v>7.8</v>
      </c>
      <c r="CZ108">
        <f>AH108</f>
        <v>7.8</v>
      </c>
      <c r="DA108">
        <f>AL108</f>
        <v>1</v>
      </c>
      <c r="DB108">
        <f t="shared" si="34"/>
        <v>64.489999999999995</v>
      </c>
      <c r="DC108">
        <f t="shared" si="35"/>
        <v>0</v>
      </c>
      <c r="DD108" t="s">
        <v>3</v>
      </c>
      <c r="DE108" t="s">
        <v>3</v>
      </c>
      <c r="DF108">
        <f>ROUND(ROUND(AE108,0)*CX108,0)</f>
        <v>0</v>
      </c>
      <c r="DG108">
        <f>ROUND(ROUND(AF108,0)*CX108,0)</f>
        <v>0</v>
      </c>
      <c r="DH108">
        <f>ROUND(ROUND(AG108,0)*CX108,0)</f>
        <v>0</v>
      </c>
      <c r="DI108">
        <f>ROUND(ROUND(AH108,0)*CX108,0)</f>
        <v>11</v>
      </c>
      <c r="DJ108">
        <f>DI108</f>
        <v>11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ROW(Source!A168)</f>
        <v>168</v>
      </c>
      <c r="B109">
        <v>64926383</v>
      </c>
      <c r="C109">
        <v>64926916</v>
      </c>
      <c r="D109">
        <v>121548</v>
      </c>
      <c r="E109">
        <v>1</v>
      </c>
      <c r="F109">
        <v>1</v>
      </c>
      <c r="G109">
        <v>1</v>
      </c>
      <c r="H109">
        <v>1</v>
      </c>
      <c r="I109" t="s">
        <v>38</v>
      </c>
      <c r="J109" t="s">
        <v>3</v>
      </c>
      <c r="K109" t="s">
        <v>261</v>
      </c>
      <c r="L109">
        <v>608254</v>
      </c>
      <c r="N109">
        <v>1013</v>
      </c>
      <c r="O109" t="s">
        <v>262</v>
      </c>
      <c r="P109" t="s">
        <v>262</v>
      </c>
      <c r="Q109">
        <v>1</v>
      </c>
      <c r="W109">
        <v>0</v>
      </c>
      <c r="X109">
        <v>-185737400</v>
      </c>
      <c r="Y109">
        <f t="shared" si="33"/>
        <v>17.988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5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14.99</v>
      </c>
      <c r="AU109" t="s">
        <v>29</v>
      </c>
      <c r="AV109">
        <v>2</v>
      </c>
      <c r="AW109">
        <v>2</v>
      </c>
      <c r="AX109">
        <v>64926921</v>
      </c>
      <c r="AY109">
        <v>1</v>
      </c>
      <c r="AZ109">
        <v>0</v>
      </c>
      <c r="BA109">
        <v>107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ROUND(Y109*Source!I168,7)</f>
        <v>3.0639859999999999</v>
      </c>
      <c r="CY109">
        <f>AD109</f>
        <v>0</v>
      </c>
      <c r="CZ109">
        <f>AH109</f>
        <v>0</v>
      </c>
      <c r="DA109">
        <f>AL109</f>
        <v>1</v>
      </c>
      <c r="DB109">
        <f t="shared" si="34"/>
        <v>0</v>
      </c>
      <c r="DC109">
        <f t="shared" si="35"/>
        <v>0</v>
      </c>
      <c r="DD109" t="s">
        <v>3</v>
      </c>
      <c r="DE109" t="s">
        <v>3</v>
      </c>
      <c r="DF109">
        <f>ROUND(ROUND(AE109,0)*CX109,0)</f>
        <v>0</v>
      </c>
      <c r="DG109">
        <f>ROUND(ROUND(AF109,0)*CX109,0)</f>
        <v>0</v>
      </c>
      <c r="DH109">
        <f>ROUND(ROUND(AG109,0)*CX109,0)</f>
        <v>0</v>
      </c>
      <c r="DI109">
        <f>ROUND(ROUND(AH109,0)*CX109,0)</f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ROW(Source!A168)</f>
        <v>168</v>
      </c>
      <c r="B110">
        <v>64926383</v>
      </c>
      <c r="C110">
        <v>64926916</v>
      </c>
      <c r="D110">
        <v>29172767</v>
      </c>
      <c r="E110">
        <v>1</v>
      </c>
      <c r="F110">
        <v>1</v>
      </c>
      <c r="G110">
        <v>1</v>
      </c>
      <c r="H110">
        <v>2</v>
      </c>
      <c r="I110" t="s">
        <v>263</v>
      </c>
      <c r="J110" t="s">
        <v>264</v>
      </c>
      <c r="K110" t="s">
        <v>265</v>
      </c>
      <c r="L110">
        <v>1368</v>
      </c>
      <c r="N110">
        <v>1011</v>
      </c>
      <c r="O110" t="s">
        <v>266</v>
      </c>
      <c r="P110" t="s">
        <v>266</v>
      </c>
      <c r="Q110">
        <v>1</v>
      </c>
      <c r="W110">
        <v>0</v>
      </c>
      <c r="X110">
        <v>-1315042451</v>
      </c>
      <c r="Y110">
        <f t="shared" si="33"/>
        <v>17.988</v>
      </c>
      <c r="AA110">
        <v>0</v>
      </c>
      <c r="AB110">
        <v>1935.52</v>
      </c>
      <c r="AC110">
        <v>687.56</v>
      </c>
      <c r="AD110">
        <v>0</v>
      </c>
      <c r="AE110">
        <v>0</v>
      </c>
      <c r="AF110">
        <v>136.4</v>
      </c>
      <c r="AG110">
        <v>13.5</v>
      </c>
      <c r="AH110">
        <v>0</v>
      </c>
      <c r="AI110">
        <v>1</v>
      </c>
      <c r="AJ110">
        <v>14.19</v>
      </c>
      <c r="AK110">
        <v>50.93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14.99</v>
      </c>
      <c r="AU110" t="s">
        <v>29</v>
      </c>
      <c r="AV110">
        <v>0</v>
      </c>
      <c r="AW110">
        <v>2</v>
      </c>
      <c r="AX110">
        <v>64926922</v>
      </c>
      <c r="AY110">
        <v>1</v>
      </c>
      <c r="AZ110">
        <v>0</v>
      </c>
      <c r="BA110">
        <v>108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ROUND(Y110*Source!I168*DO110,7)</f>
        <v>0</v>
      </c>
      <c r="CX110">
        <f>ROUND(Y110*Source!I168,7)</f>
        <v>3.0639859999999999</v>
      </c>
      <c r="CY110">
        <f>AB110</f>
        <v>1935.52</v>
      </c>
      <c r="CZ110">
        <f>AF110</f>
        <v>136.4</v>
      </c>
      <c r="DA110">
        <f>AJ110</f>
        <v>14.19</v>
      </c>
      <c r="DB110">
        <f t="shared" si="34"/>
        <v>2453.5700000000002</v>
      </c>
      <c r="DC110">
        <f t="shared" si="35"/>
        <v>242.84</v>
      </c>
      <c r="DD110" t="s">
        <v>3</v>
      </c>
      <c r="DE110" t="s">
        <v>3</v>
      </c>
      <c r="DF110">
        <f>ROUND(ROUND(AE110,0)*CX110,0)</f>
        <v>0</v>
      </c>
      <c r="DG110">
        <f>ROUND(ROUND(AF110*AJ110,0)*CX110,0)</f>
        <v>5932</v>
      </c>
      <c r="DH110">
        <f>ROUND(ROUND(AG110*AK110,0)*CX110,0)</f>
        <v>2108</v>
      </c>
      <c r="DI110">
        <f>ROUND(ROUND(AH110,0)*CX110,0)</f>
        <v>0</v>
      </c>
      <c r="DJ110">
        <f>DG110</f>
        <v>5932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ROW(Source!A169)</f>
        <v>169</v>
      </c>
      <c r="B111">
        <v>64926385</v>
      </c>
      <c r="C111">
        <v>64926923</v>
      </c>
      <c r="D111">
        <v>18411579</v>
      </c>
      <c r="E111">
        <v>1</v>
      </c>
      <c r="F111">
        <v>1</v>
      </c>
      <c r="G111">
        <v>1</v>
      </c>
      <c r="H111">
        <v>1</v>
      </c>
      <c r="I111" t="s">
        <v>318</v>
      </c>
      <c r="J111" t="s">
        <v>3</v>
      </c>
      <c r="K111" t="s">
        <v>319</v>
      </c>
      <c r="L111">
        <v>1369</v>
      </c>
      <c r="N111">
        <v>1013</v>
      </c>
      <c r="O111" t="s">
        <v>260</v>
      </c>
      <c r="P111" t="s">
        <v>260</v>
      </c>
      <c r="Q111">
        <v>1</v>
      </c>
      <c r="W111">
        <v>0</v>
      </c>
      <c r="X111">
        <v>-1499016023</v>
      </c>
      <c r="Y111">
        <f t="shared" si="33"/>
        <v>116.64</v>
      </c>
      <c r="AA111">
        <v>0</v>
      </c>
      <c r="AB111">
        <v>0</v>
      </c>
      <c r="AC111">
        <v>0</v>
      </c>
      <c r="AD111">
        <v>7.5</v>
      </c>
      <c r="AE111">
        <v>0</v>
      </c>
      <c r="AF111">
        <v>0</v>
      </c>
      <c r="AG111">
        <v>0</v>
      </c>
      <c r="AH111">
        <v>7.5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97.2</v>
      </c>
      <c r="AU111" t="s">
        <v>29</v>
      </c>
      <c r="AV111">
        <v>1</v>
      </c>
      <c r="AW111">
        <v>2</v>
      </c>
      <c r="AX111">
        <v>64926925</v>
      </c>
      <c r="AY111">
        <v>1</v>
      </c>
      <c r="AZ111">
        <v>0</v>
      </c>
      <c r="BA111">
        <v>109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ROUND(AT111*Source!I169*AH111*AL111,0)</f>
        <v>65</v>
      </c>
      <c r="CV111">
        <f>ROUND(Y111*Source!I169,7)</f>
        <v>10.456776</v>
      </c>
      <c r="CW111">
        <v>0</v>
      </c>
      <c r="CX111">
        <f>ROUND(Y111*Source!I169,7)</f>
        <v>10.456776</v>
      </c>
      <c r="CY111">
        <f>AD111</f>
        <v>7.5</v>
      </c>
      <c r="CZ111">
        <f>AH111</f>
        <v>7.5</v>
      </c>
      <c r="DA111">
        <f>AL111</f>
        <v>1</v>
      </c>
      <c r="DB111">
        <f t="shared" si="34"/>
        <v>874.8</v>
      </c>
      <c r="DC111">
        <f t="shared" si="35"/>
        <v>0</v>
      </c>
      <c r="DD111" t="s">
        <v>3</v>
      </c>
      <c r="DE111" t="s">
        <v>3</v>
      </c>
      <c r="DF111">
        <f>ROUND(ROUND(AE111,2)*CX111,2)</f>
        <v>0</v>
      </c>
      <c r="DG111">
        <f>ROUND(ROUND(AF111,2)*CX111,2)</f>
        <v>0</v>
      </c>
      <c r="DH111">
        <f>ROUND(ROUND(AG111,2)*CX111,2)</f>
        <v>0</v>
      </c>
      <c r="DI111">
        <f>ROUND(ROUND(AH111,2)*CX111,2)</f>
        <v>78.430000000000007</v>
      </c>
      <c r="DJ111">
        <f>DI111</f>
        <v>78.430000000000007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ROW(Source!A170)</f>
        <v>170</v>
      </c>
      <c r="B112">
        <v>64926383</v>
      </c>
      <c r="C112">
        <v>64926923</v>
      </c>
      <c r="D112">
        <v>18411579</v>
      </c>
      <c r="E112">
        <v>1</v>
      </c>
      <c r="F112">
        <v>1</v>
      </c>
      <c r="G112">
        <v>1</v>
      </c>
      <c r="H112">
        <v>1</v>
      </c>
      <c r="I112" t="s">
        <v>318</v>
      </c>
      <c r="J112" t="s">
        <v>3</v>
      </c>
      <c r="K112" t="s">
        <v>319</v>
      </c>
      <c r="L112">
        <v>1369</v>
      </c>
      <c r="N112">
        <v>1013</v>
      </c>
      <c r="O112" t="s">
        <v>260</v>
      </c>
      <c r="P112" t="s">
        <v>260</v>
      </c>
      <c r="Q112">
        <v>1</v>
      </c>
      <c r="W112">
        <v>0</v>
      </c>
      <c r="X112">
        <v>-1499016023</v>
      </c>
      <c r="Y112">
        <f t="shared" si="33"/>
        <v>116.64</v>
      </c>
      <c r="AA112">
        <v>0</v>
      </c>
      <c r="AB112">
        <v>0</v>
      </c>
      <c r="AC112">
        <v>0</v>
      </c>
      <c r="AD112">
        <v>7.5</v>
      </c>
      <c r="AE112">
        <v>0</v>
      </c>
      <c r="AF112">
        <v>0</v>
      </c>
      <c r="AG112">
        <v>0</v>
      </c>
      <c r="AH112">
        <v>7.5</v>
      </c>
      <c r="AI112">
        <v>1</v>
      </c>
      <c r="AJ112">
        <v>1</v>
      </c>
      <c r="AK112">
        <v>1</v>
      </c>
      <c r="AL112">
        <v>1</v>
      </c>
      <c r="AM112">
        <v>5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97.2</v>
      </c>
      <c r="AU112" t="s">
        <v>29</v>
      </c>
      <c r="AV112">
        <v>1</v>
      </c>
      <c r="AW112">
        <v>2</v>
      </c>
      <c r="AX112">
        <v>64926925</v>
      </c>
      <c r="AY112">
        <v>1</v>
      </c>
      <c r="AZ112">
        <v>0</v>
      </c>
      <c r="BA112">
        <v>110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U112">
        <f>ROUND(AT112*Source!I170*AH112*AL112,0)</f>
        <v>65</v>
      </c>
      <c r="CV112">
        <f>ROUND(Y112*Source!I170,7)</f>
        <v>10.456776</v>
      </c>
      <c r="CW112">
        <v>0</v>
      </c>
      <c r="CX112">
        <f>ROUND(Y112*Source!I170,7)</f>
        <v>10.456776</v>
      </c>
      <c r="CY112">
        <f>AD112</f>
        <v>7.5</v>
      </c>
      <c r="CZ112">
        <f>AH112</f>
        <v>7.5</v>
      </c>
      <c r="DA112">
        <f>AL112</f>
        <v>1</v>
      </c>
      <c r="DB112">
        <f t="shared" si="34"/>
        <v>874.8</v>
      </c>
      <c r="DC112">
        <f t="shared" si="35"/>
        <v>0</v>
      </c>
      <c r="DD112" t="s">
        <v>3</v>
      </c>
      <c r="DE112" t="s">
        <v>3</v>
      </c>
      <c r="DF112">
        <f>ROUND(ROUND(AE112,0)*CX112,0)</f>
        <v>0</v>
      </c>
      <c r="DG112">
        <f>ROUND(ROUND(AF112,0)*CX112,0)</f>
        <v>0</v>
      </c>
      <c r="DH112">
        <f>ROUND(ROUND(AG112,0)*CX112,0)</f>
        <v>0</v>
      </c>
      <c r="DI112">
        <f>ROUND(ROUND(AH112,0)*CX112,0)</f>
        <v>84</v>
      </c>
      <c r="DJ112">
        <f>DI112</f>
        <v>84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ROW(Source!A171)</f>
        <v>171</v>
      </c>
      <c r="B113">
        <v>64926385</v>
      </c>
      <c r="C113">
        <v>64926926</v>
      </c>
      <c r="D113">
        <v>18407150</v>
      </c>
      <c r="E113">
        <v>1</v>
      </c>
      <c r="F113">
        <v>1</v>
      </c>
      <c r="G113">
        <v>1</v>
      </c>
      <c r="H113">
        <v>1</v>
      </c>
      <c r="I113" t="s">
        <v>273</v>
      </c>
      <c r="J113" t="s">
        <v>3</v>
      </c>
      <c r="K113" t="s">
        <v>274</v>
      </c>
      <c r="L113">
        <v>1369</v>
      </c>
      <c r="N113">
        <v>1013</v>
      </c>
      <c r="O113" t="s">
        <v>260</v>
      </c>
      <c r="P113" t="s">
        <v>260</v>
      </c>
      <c r="Q113">
        <v>1</v>
      </c>
      <c r="W113">
        <v>0</v>
      </c>
      <c r="X113">
        <v>-931037793</v>
      </c>
      <c r="Y113">
        <f t="shared" si="33"/>
        <v>15.035999999999998</v>
      </c>
      <c r="AA113">
        <v>0</v>
      </c>
      <c r="AB113">
        <v>0</v>
      </c>
      <c r="AC113">
        <v>0</v>
      </c>
      <c r="AD113">
        <v>8.5299999999999994</v>
      </c>
      <c r="AE113">
        <v>0</v>
      </c>
      <c r="AF113">
        <v>0</v>
      </c>
      <c r="AG113">
        <v>0</v>
      </c>
      <c r="AH113">
        <v>8.5299999999999994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12.53</v>
      </c>
      <c r="AU113" t="s">
        <v>29</v>
      </c>
      <c r="AV113">
        <v>1</v>
      </c>
      <c r="AW113">
        <v>2</v>
      </c>
      <c r="AX113">
        <v>64926931</v>
      </c>
      <c r="AY113">
        <v>1</v>
      </c>
      <c r="AZ113">
        <v>0</v>
      </c>
      <c r="BA113">
        <v>111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ROUND(AT113*Source!I171*AH113*AL113,0)</f>
        <v>182</v>
      </c>
      <c r="CV113">
        <f>ROUND(Y113*Source!I171,7)</f>
        <v>25.6115706</v>
      </c>
      <c r="CW113">
        <v>0</v>
      </c>
      <c r="CX113">
        <f>ROUND(Y113*Source!I171,7)</f>
        <v>25.6115706</v>
      </c>
      <c r="CY113">
        <f>AD113</f>
        <v>8.5299999999999994</v>
      </c>
      <c r="CZ113">
        <f>AH113</f>
        <v>8.5299999999999994</v>
      </c>
      <c r="DA113">
        <f>AL113</f>
        <v>1</v>
      </c>
      <c r="DB113">
        <f t="shared" si="34"/>
        <v>128.26</v>
      </c>
      <c r="DC113">
        <f t="shared" si="35"/>
        <v>0</v>
      </c>
      <c r="DD113" t="s">
        <v>3</v>
      </c>
      <c r="DE113" t="s">
        <v>3</v>
      </c>
      <c r="DF113">
        <f>ROUND(ROUND(AE113,2)*CX113,2)</f>
        <v>0</v>
      </c>
      <c r="DG113">
        <f>ROUND(ROUND(AF113,2)*CX113,2)</f>
        <v>0</v>
      </c>
      <c r="DH113">
        <f>ROUND(ROUND(AG113,2)*CX113,2)</f>
        <v>0</v>
      </c>
      <c r="DI113">
        <f>ROUND(ROUND(AH113,2)*CX113,2)</f>
        <v>218.47</v>
      </c>
      <c r="DJ113">
        <f>DI113</f>
        <v>218.47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ROW(Source!A171)</f>
        <v>171</v>
      </c>
      <c r="B114">
        <v>64926385</v>
      </c>
      <c r="C114">
        <v>64926926</v>
      </c>
      <c r="D114">
        <v>121548</v>
      </c>
      <c r="E114">
        <v>1</v>
      </c>
      <c r="F114">
        <v>1</v>
      </c>
      <c r="G114">
        <v>1</v>
      </c>
      <c r="H114">
        <v>1</v>
      </c>
      <c r="I114" t="s">
        <v>38</v>
      </c>
      <c r="J114" t="s">
        <v>3</v>
      </c>
      <c r="K114" t="s">
        <v>261</v>
      </c>
      <c r="L114">
        <v>608254</v>
      </c>
      <c r="N114">
        <v>1013</v>
      </c>
      <c r="O114" t="s">
        <v>262</v>
      </c>
      <c r="P114" t="s">
        <v>262</v>
      </c>
      <c r="Q114">
        <v>1</v>
      </c>
      <c r="W114">
        <v>0</v>
      </c>
      <c r="X114">
        <v>-185737400</v>
      </c>
      <c r="Y114">
        <f t="shared" si="33"/>
        <v>3.6479999999999997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3.04</v>
      </c>
      <c r="AU114" t="s">
        <v>29</v>
      </c>
      <c r="AV114">
        <v>2</v>
      </c>
      <c r="AW114">
        <v>2</v>
      </c>
      <c r="AX114">
        <v>64926932</v>
      </c>
      <c r="AY114">
        <v>1</v>
      </c>
      <c r="AZ114">
        <v>0</v>
      </c>
      <c r="BA114">
        <v>112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ROUND(Y114*Source!I171,7)</f>
        <v>6.2138207999999997</v>
      </c>
      <c r="CY114">
        <f>AD114</f>
        <v>0</v>
      </c>
      <c r="CZ114">
        <f>AH114</f>
        <v>0</v>
      </c>
      <c r="DA114">
        <f>AL114</f>
        <v>1</v>
      </c>
      <c r="DB114">
        <f t="shared" si="34"/>
        <v>0</v>
      </c>
      <c r="DC114">
        <f t="shared" si="35"/>
        <v>0</v>
      </c>
      <c r="DD114" t="s">
        <v>3</v>
      </c>
      <c r="DE114" t="s">
        <v>3</v>
      </c>
      <c r="DF114">
        <f>ROUND(ROUND(AE114,2)*CX114,2)</f>
        <v>0</v>
      </c>
      <c r="DG114">
        <f>ROUND(ROUND(AF114,2)*CX114,2)</f>
        <v>0</v>
      </c>
      <c r="DH114">
        <f>ROUND(ROUND(AG114,2)*CX114,2)</f>
        <v>0</v>
      </c>
      <c r="DI114">
        <f>ROUND(ROUND(AH114,2)*CX114,2)</f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ROW(Source!A171)</f>
        <v>171</v>
      </c>
      <c r="B115">
        <v>64926385</v>
      </c>
      <c r="C115">
        <v>64926926</v>
      </c>
      <c r="D115">
        <v>29172710</v>
      </c>
      <c r="E115">
        <v>1</v>
      </c>
      <c r="F115">
        <v>1</v>
      </c>
      <c r="G115">
        <v>1</v>
      </c>
      <c r="H115">
        <v>2</v>
      </c>
      <c r="I115" t="s">
        <v>288</v>
      </c>
      <c r="J115" t="s">
        <v>289</v>
      </c>
      <c r="K115" t="s">
        <v>290</v>
      </c>
      <c r="L115">
        <v>1368</v>
      </c>
      <c r="N115">
        <v>1011</v>
      </c>
      <c r="O115" t="s">
        <v>266</v>
      </c>
      <c r="P115" t="s">
        <v>266</v>
      </c>
      <c r="Q115">
        <v>1</v>
      </c>
      <c r="W115">
        <v>0</v>
      </c>
      <c r="X115">
        <v>315863809</v>
      </c>
      <c r="Y115">
        <f t="shared" si="33"/>
        <v>3.6479999999999997</v>
      </c>
      <c r="AA115">
        <v>0</v>
      </c>
      <c r="AB115">
        <v>46.56</v>
      </c>
      <c r="AC115">
        <v>10.06</v>
      </c>
      <c r="AD115">
        <v>0</v>
      </c>
      <c r="AE115">
        <v>0</v>
      </c>
      <c r="AF115">
        <v>46.56</v>
      </c>
      <c r="AG115">
        <v>10.06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3.04</v>
      </c>
      <c r="AU115" t="s">
        <v>29</v>
      </c>
      <c r="AV115">
        <v>0</v>
      </c>
      <c r="AW115">
        <v>2</v>
      </c>
      <c r="AX115">
        <v>64926933</v>
      </c>
      <c r="AY115">
        <v>1</v>
      </c>
      <c r="AZ115">
        <v>0</v>
      </c>
      <c r="BA115">
        <v>113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ROUND(Y115*Source!I171*DO115,7)</f>
        <v>0</v>
      </c>
      <c r="CX115">
        <f>ROUND(Y115*Source!I171,7)</f>
        <v>6.2138207999999997</v>
      </c>
      <c r="CY115">
        <f>AB115</f>
        <v>46.56</v>
      </c>
      <c r="CZ115">
        <f>AF115</f>
        <v>46.56</v>
      </c>
      <c r="DA115">
        <f>AJ115</f>
        <v>1</v>
      </c>
      <c r="DB115">
        <f t="shared" si="34"/>
        <v>169.85</v>
      </c>
      <c r="DC115">
        <f t="shared" si="35"/>
        <v>36.700000000000003</v>
      </c>
      <c r="DD115" t="s">
        <v>3</v>
      </c>
      <c r="DE115" t="s">
        <v>3</v>
      </c>
      <c r="DF115">
        <f>ROUND(ROUND(AE115,2)*CX115,2)</f>
        <v>0</v>
      </c>
      <c r="DG115">
        <f>ROUND(ROUND(AF115,2)*CX115,2)</f>
        <v>289.32</v>
      </c>
      <c r="DH115">
        <f>ROUND(ROUND(AG115,2)*CX115,2)</f>
        <v>62.51</v>
      </c>
      <c r="DI115">
        <f>ROUND(ROUND(AH115,2)*CX115,2)</f>
        <v>0</v>
      </c>
      <c r="DJ115">
        <f>DG115</f>
        <v>289.32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ROW(Source!A171)</f>
        <v>171</v>
      </c>
      <c r="B116">
        <v>64926385</v>
      </c>
      <c r="C116">
        <v>64926926</v>
      </c>
      <c r="D116">
        <v>29174559</v>
      </c>
      <c r="E116">
        <v>1</v>
      </c>
      <c r="F116">
        <v>1</v>
      </c>
      <c r="G116">
        <v>1</v>
      </c>
      <c r="H116">
        <v>2</v>
      </c>
      <c r="I116" t="s">
        <v>291</v>
      </c>
      <c r="J116" t="s">
        <v>292</v>
      </c>
      <c r="K116" t="s">
        <v>293</v>
      </c>
      <c r="L116">
        <v>1368</v>
      </c>
      <c r="N116">
        <v>1011</v>
      </c>
      <c r="O116" t="s">
        <v>266</v>
      </c>
      <c r="P116" t="s">
        <v>266</v>
      </c>
      <c r="Q116">
        <v>1</v>
      </c>
      <c r="W116">
        <v>0</v>
      </c>
      <c r="X116">
        <v>-839973004</v>
      </c>
      <c r="Y116">
        <f t="shared" si="33"/>
        <v>14.616</v>
      </c>
      <c r="AA116">
        <v>0</v>
      </c>
      <c r="AB116">
        <v>0.55000000000000004</v>
      </c>
      <c r="AC116">
        <v>0</v>
      </c>
      <c r="AD116">
        <v>0</v>
      </c>
      <c r="AE116">
        <v>0</v>
      </c>
      <c r="AF116">
        <v>0.55000000000000004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12.18</v>
      </c>
      <c r="AU116" t="s">
        <v>29</v>
      </c>
      <c r="AV116">
        <v>0</v>
      </c>
      <c r="AW116">
        <v>2</v>
      </c>
      <c r="AX116">
        <v>64926934</v>
      </c>
      <c r="AY116">
        <v>1</v>
      </c>
      <c r="AZ116">
        <v>0</v>
      </c>
      <c r="BA116">
        <v>114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ROUND(Y116*Source!I171*DO116,7)</f>
        <v>0</v>
      </c>
      <c r="CX116">
        <f>ROUND(Y116*Source!I171,7)</f>
        <v>24.896163600000001</v>
      </c>
      <c r="CY116">
        <f>AB116</f>
        <v>0.55000000000000004</v>
      </c>
      <c r="CZ116">
        <f>AF116</f>
        <v>0.55000000000000004</v>
      </c>
      <c r="DA116">
        <f>AJ116</f>
        <v>1</v>
      </c>
      <c r="DB116">
        <f t="shared" si="34"/>
        <v>8.0399999999999991</v>
      </c>
      <c r="DC116">
        <f t="shared" si="35"/>
        <v>0</v>
      </c>
      <c r="DD116" t="s">
        <v>3</v>
      </c>
      <c r="DE116" t="s">
        <v>3</v>
      </c>
      <c r="DF116">
        <f>ROUND(ROUND(AE116,2)*CX116,2)</f>
        <v>0</v>
      </c>
      <c r="DG116">
        <f>ROUND(ROUND(AF116,2)*CX116,2)</f>
        <v>13.69</v>
      </c>
      <c r="DH116">
        <f>ROUND(ROUND(AG116,2)*CX116,2)</f>
        <v>0</v>
      </c>
      <c r="DI116">
        <f>ROUND(ROUND(AH116,2)*CX116,2)</f>
        <v>0</v>
      </c>
      <c r="DJ116">
        <f>DG116</f>
        <v>13.69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ROW(Source!A172)</f>
        <v>172</v>
      </c>
      <c r="B117">
        <v>64926383</v>
      </c>
      <c r="C117">
        <v>64926926</v>
      </c>
      <c r="D117">
        <v>18407150</v>
      </c>
      <c r="E117">
        <v>1</v>
      </c>
      <c r="F117">
        <v>1</v>
      </c>
      <c r="G117">
        <v>1</v>
      </c>
      <c r="H117">
        <v>1</v>
      </c>
      <c r="I117" t="s">
        <v>273</v>
      </c>
      <c r="J117" t="s">
        <v>3</v>
      </c>
      <c r="K117" t="s">
        <v>274</v>
      </c>
      <c r="L117">
        <v>1369</v>
      </c>
      <c r="N117">
        <v>1013</v>
      </c>
      <c r="O117" t="s">
        <v>260</v>
      </c>
      <c r="P117" t="s">
        <v>260</v>
      </c>
      <c r="Q117">
        <v>1</v>
      </c>
      <c r="W117">
        <v>0</v>
      </c>
      <c r="X117">
        <v>-931037793</v>
      </c>
      <c r="Y117">
        <f t="shared" si="33"/>
        <v>15.035999999999998</v>
      </c>
      <c r="AA117">
        <v>0</v>
      </c>
      <c r="AB117">
        <v>0</v>
      </c>
      <c r="AC117">
        <v>0</v>
      </c>
      <c r="AD117">
        <v>8.5299999999999994</v>
      </c>
      <c r="AE117">
        <v>0</v>
      </c>
      <c r="AF117">
        <v>0</v>
      </c>
      <c r="AG117">
        <v>0</v>
      </c>
      <c r="AH117">
        <v>8.5299999999999994</v>
      </c>
      <c r="AI117">
        <v>1</v>
      </c>
      <c r="AJ117">
        <v>1</v>
      </c>
      <c r="AK117">
        <v>1</v>
      </c>
      <c r="AL117">
        <v>1</v>
      </c>
      <c r="AM117">
        <v>5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12.53</v>
      </c>
      <c r="AU117" t="s">
        <v>29</v>
      </c>
      <c r="AV117">
        <v>1</v>
      </c>
      <c r="AW117">
        <v>2</v>
      </c>
      <c r="AX117">
        <v>64926931</v>
      </c>
      <c r="AY117">
        <v>1</v>
      </c>
      <c r="AZ117">
        <v>0</v>
      </c>
      <c r="BA117">
        <v>115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ROUND(AT117*Source!I172*AH117*AL117,0)</f>
        <v>182</v>
      </c>
      <c r="CV117">
        <f>ROUND(Y117*Source!I172,7)</f>
        <v>25.6115706</v>
      </c>
      <c r="CW117">
        <v>0</v>
      </c>
      <c r="CX117">
        <f>ROUND(Y117*Source!I172,7)</f>
        <v>25.6115706</v>
      </c>
      <c r="CY117">
        <f>AD117</f>
        <v>8.5299999999999994</v>
      </c>
      <c r="CZ117">
        <f>AH117</f>
        <v>8.5299999999999994</v>
      </c>
      <c r="DA117">
        <f>AL117</f>
        <v>1</v>
      </c>
      <c r="DB117">
        <f t="shared" si="34"/>
        <v>128.26</v>
      </c>
      <c r="DC117">
        <f t="shared" si="35"/>
        <v>0</v>
      </c>
      <c r="DD117" t="s">
        <v>3</v>
      </c>
      <c r="DE117" t="s">
        <v>3</v>
      </c>
      <c r="DF117">
        <f>ROUND(ROUND(AE117,0)*CX117,0)</f>
        <v>0</v>
      </c>
      <c r="DG117">
        <f>ROUND(ROUND(AF117,0)*CX117,0)</f>
        <v>0</v>
      </c>
      <c r="DH117">
        <f>ROUND(ROUND(AG117,0)*CX117,0)</f>
        <v>0</v>
      </c>
      <c r="DI117">
        <f>ROUND(ROUND(AH117,0)*CX117,0)</f>
        <v>231</v>
      </c>
      <c r="DJ117">
        <f>DI117</f>
        <v>231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ROW(Source!A172)</f>
        <v>172</v>
      </c>
      <c r="B118">
        <v>64926383</v>
      </c>
      <c r="C118">
        <v>64926926</v>
      </c>
      <c r="D118">
        <v>121548</v>
      </c>
      <c r="E118">
        <v>1</v>
      </c>
      <c r="F118">
        <v>1</v>
      </c>
      <c r="G118">
        <v>1</v>
      </c>
      <c r="H118">
        <v>1</v>
      </c>
      <c r="I118" t="s">
        <v>38</v>
      </c>
      <c r="J118" t="s">
        <v>3</v>
      </c>
      <c r="K118" t="s">
        <v>261</v>
      </c>
      <c r="L118">
        <v>608254</v>
      </c>
      <c r="N118">
        <v>1013</v>
      </c>
      <c r="O118" t="s">
        <v>262</v>
      </c>
      <c r="P118" t="s">
        <v>262</v>
      </c>
      <c r="Q118">
        <v>1</v>
      </c>
      <c r="W118">
        <v>0</v>
      </c>
      <c r="X118">
        <v>-185737400</v>
      </c>
      <c r="Y118">
        <f t="shared" si="33"/>
        <v>3.6479999999999997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5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3.04</v>
      </c>
      <c r="AU118" t="s">
        <v>29</v>
      </c>
      <c r="AV118">
        <v>2</v>
      </c>
      <c r="AW118">
        <v>2</v>
      </c>
      <c r="AX118">
        <v>64926932</v>
      </c>
      <c r="AY118">
        <v>1</v>
      </c>
      <c r="AZ118">
        <v>0</v>
      </c>
      <c r="BA118">
        <v>116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ROUND(Y118*Source!I172,7)</f>
        <v>6.2138207999999997</v>
      </c>
      <c r="CY118">
        <f>AD118</f>
        <v>0</v>
      </c>
      <c r="CZ118">
        <f>AH118</f>
        <v>0</v>
      </c>
      <c r="DA118">
        <f>AL118</f>
        <v>1</v>
      </c>
      <c r="DB118">
        <f t="shared" si="34"/>
        <v>0</v>
      </c>
      <c r="DC118">
        <f t="shared" si="35"/>
        <v>0</v>
      </c>
      <c r="DD118" t="s">
        <v>3</v>
      </c>
      <c r="DE118" t="s">
        <v>3</v>
      </c>
      <c r="DF118">
        <f>ROUND(ROUND(AE118,0)*CX118,0)</f>
        <v>0</v>
      </c>
      <c r="DG118">
        <f>ROUND(ROUND(AF118,0)*CX118,0)</f>
        <v>0</v>
      </c>
      <c r="DH118">
        <f>ROUND(ROUND(AG118,0)*CX118,0)</f>
        <v>0</v>
      </c>
      <c r="DI118">
        <f>ROUND(ROUND(AH118,0)*CX118,0)</f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ROW(Source!A172)</f>
        <v>172</v>
      </c>
      <c r="B119">
        <v>64926383</v>
      </c>
      <c r="C119">
        <v>64926926</v>
      </c>
      <c r="D119">
        <v>29172710</v>
      </c>
      <c r="E119">
        <v>1</v>
      </c>
      <c r="F119">
        <v>1</v>
      </c>
      <c r="G119">
        <v>1</v>
      </c>
      <c r="H119">
        <v>2</v>
      </c>
      <c r="I119" t="s">
        <v>288</v>
      </c>
      <c r="J119" t="s">
        <v>289</v>
      </c>
      <c r="K119" t="s">
        <v>290</v>
      </c>
      <c r="L119">
        <v>1368</v>
      </c>
      <c r="N119">
        <v>1011</v>
      </c>
      <c r="O119" t="s">
        <v>266</v>
      </c>
      <c r="P119" t="s">
        <v>266</v>
      </c>
      <c r="Q119">
        <v>1</v>
      </c>
      <c r="W119">
        <v>0</v>
      </c>
      <c r="X119">
        <v>315863809</v>
      </c>
      <c r="Y119">
        <f t="shared" si="33"/>
        <v>3.6479999999999997</v>
      </c>
      <c r="AA119">
        <v>0</v>
      </c>
      <c r="AB119">
        <v>778.48</v>
      </c>
      <c r="AC119">
        <v>512.36</v>
      </c>
      <c r="AD119">
        <v>0</v>
      </c>
      <c r="AE119">
        <v>0</v>
      </c>
      <c r="AF119">
        <v>46.56</v>
      </c>
      <c r="AG119">
        <v>10.06</v>
      </c>
      <c r="AH119">
        <v>0</v>
      </c>
      <c r="AI119">
        <v>1</v>
      </c>
      <c r="AJ119">
        <v>16.72</v>
      </c>
      <c r="AK119">
        <v>50.93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3.04</v>
      </c>
      <c r="AU119" t="s">
        <v>29</v>
      </c>
      <c r="AV119">
        <v>0</v>
      </c>
      <c r="AW119">
        <v>2</v>
      </c>
      <c r="AX119">
        <v>64926933</v>
      </c>
      <c r="AY119">
        <v>1</v>
      </c>
      <c r="AZ119">
        <v>0</v>
      </c>
      <c r="BA119">
        <v>117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ROUND(Y119*Source!I172*DO119,7)</f>
        <v>0</v>
      </c>
      <c r="CX119">
        <f>ROUND(Y119*Source!I172,7)</f>
        <v>6.2138207999999997</v>
      </c>
      <c r="CY119">
        <f>AB119</f>
        <v>778.48</v>
      </c>
      <c r="CZ119">
        <f>AF119</f>
        <v>46.56</v>
      </c>
      <c r="DA119">
        <f>AJ119</f>
        <v>16.72</v>
      </c>
      <c r="DB119">
        <f t="shared" si="34"/>
        <v>169.85</v>
      </c>
      <c r="DC119">
        <f t="shared" si="35"/>
        <v>36.700000000000003</v>
      </c>
      <c r="DD119" t="s">
        <v>3</v>
      </c>
      <c r="DE119" t="s">
        <v>3</v>
      </c>
      <c r="DF119">
        <f>ROUND(ROUND(AE119,0)*CX119,0)</f>
        <v>0</v>
      </c>
      <c r="DG119">
        <f>ROUND(ROUND(AF119*AJ119,0)*CX119,0)</f>
        <v>4834</v>
      </c>
      <c r="DH119">
        <f>ROUND(ROUND(AG119*AK119,0)*CX119,0)</f>
        <v>3181</v>
      </c>
      <c r="DI119">
        <f>ROUND(ROUND(AH119,0)*CX119,0)</f>
        <v>0</v>
      </c>
      <c r="DJ119">
        <f>DG119</f>
        <v>4834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ROW(Source!A172)</f>
        <v>172</v>
      </c>
      <c r="B120">
        <v>64926383</v>
      </c>
      <c r="C120">
        <v>64926926</v>
      </c>
      <c r="D120">
        <v>29174559</v>
      </c>
      <c r="E120">
        <v>1</v>
      </c>
      <c r="F120">
        <v>1</v>
      </c>
      <c r="G120">
        <v>1</v>
      </c>
      <c r="H120">
        <v>2</v>
      </c>
      <c r="I120" t="s">
        <v>291</v>
      </c>
      <c r="J120" t="s">
        <v>292</v>
      </c>
      <c r="K120" t="s">
        <v>293</v>
      </c>
      <c r="L120">
        <v>1368</v>
      </c>
      <c r="N120">
        <v>1011</v>
      </c>
      <c r="O120" t="s">
        <v>266</v>
      </c>
      <c r="P120" t="s">
        <v>266</v>
      </c>
      <c r="Q120">
        <v>1</v>
      </c>
      <c r="W120">
        <v>0</v>
      </c>
      <c r="X120">
        <v>-839973004</v>
      </c>
      <c r="Y120">
        <f t="shared" si="33"/>
        <v>14.616</v>
      </c>
      <c r="AA120">
        <v>0</v>
      </c>
      <c r="AB120">
        <v>4.2</v>
      </c>
      <c r="AC120">
        <v>0</v>
      </c>
      <c r="AD120">
        <v>0</v>
      </c>
      <c r="AE120">
        <v>0</v>
      </c>
      <c r="AF120">
        <v>0.55000000000000004</v>
      </c>
      <c r="AG120">
        <v>0</v>
      </c>
      <c r="AH120">
        <v>0</v>
      </c>
      <c r="AI120">
        <v>1</v>
      </c>
      <c r="AJ120">
        <v>7.64</v>
      </c>
      <c r="AK120">
        <v>50.93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12.18</v>
      </c>
      <c r="AU120" t="s">
        <v>29</v>
      </c>
      <c r="AV120">
        <v>0</v>
      </c>
      <c r="AW120">
        <v>2</v>
      </c>
      <c r="AX120">
        <v>64926934</v>
      </c>
      <c r="AY120">
        <v>1</v>
      </c>
      <c r="AZ120">
        <v>0</v>
      </c>
      <c r="BA120">
        <v>118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ROUND(Y120*Source!I172*DO120,7)</f>
        <v>0</v>
      </c>
      <c r="CX120">
        <f>ROUND(Y120*Source!I172,7)</f>
        <v>24.896163600000001</v>
      </c>
      <c r="CY120">
        <f>AB120</f>
        <v>4.2</v>
      </c>
      <c r="CZ120">
        <f>AF120</f>
        <v>0.55000000000000004</v>
      </c>
      <c r="DA120">
        <f>AJ120</f>
        <v>7.64</v>
      </c>
      <c r="DB120">
        <f t="shared" si="34"/>
        <v>8.0399999999999991</v>
      </c>
      <c r="DC120">
        <f t="shared" si="35"/>
        <v>0</v>
      </c>
      <c r="DD120" t="s">
        <v>3</v>
      </c>
      <c r="DE120" t="s">
        <v>3</v>
      </c>
      <c r="DF120">
        <f>ROUND(ROUND(AE120,0)*CX120,0)</f>
        <v>0</v>
      </c>
      <c r="DG120">
        <f>ROUND(ROUND(AF120*AJ120,0)*CX120,0)</f>
        <v>100</v>
      </c>
      <c r="DH120">
        <f>ROUND(ROUND(AG120*AK120,0)*CX120,0)</f>
        <v>0</v>
      </c>
      <c r="DI120">
        <f>ROUND(ROUND(AH120,0)*CX120,0)</f>
        <v>0</v>
      </c>
      <c r="DJ120">
        <f>DG120</f>
        <v>100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ROW(Source!A173)</f>
        <v>173</v>
      </c>
      <c r="B121">
        <v>64926385</v>
      </c>
      <c r="C121">
        <v>64926935</v>
      </c>
      <c r="D121">
        <v>29174925</v>
      </c>
      <c r="E121">
        <v>1</v>
      </c>
      <c r="F121">
        <v>1</v>
      </c>
      <c r="G121">
        <v>1</v>
      </c>
      <c r="H121">
        <v>2</v>
      </c>
      <c r="I121" t="s">
        <v>294</v>
      </c>
      <c r="J121" t="s">
        <v>295</v>
      </c>
      <c r="K121" t="s">
        <v>296</v>
      </c>
      <c r="L121">
        <v>1368</v>
      </c>
      <c r="N121">
        <v>1011</v>
      </c>
      <c r="O121" t="s">
        <v>266</v>
      </c>
      <c r="P121" t="s">
        <v>266</v>
      </c>
      <c r="Q121">
        <v>1</v>
      </c>
      <c r="W121">
        <v>0</v>
      </c>
      <c r="X121">
        <v>-20649614</v>
      </c>
      <c r="Y121">
        <f>AT121</f>
        <v>0.14000000000000001</v>
      </c>
      <c r="AA121">
        <v>0</v>
      </c>
      <c r="AB121">
        <v>112.47</v>
      </c>
      <c r="AC121">
        <v>13.5</v>
      </c>
      <c r="AD121">
        <v>0</v>
      </c>
      <c r="AE121">
        <v>0</v>
      </c>
      <c r="AF121">
        <v>112.47</v>
      </c>
      <c r="AG121">
        <v>13.5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0.14000000000000001</v>
      </c>
      <c r="AU121" t="s">
        <v>3</v>
      </c>
      <c r="AV121">
        <v>0</v>
      </c>
      <c r="AW121">
        <v>2</v>
      </c>
      <c r="AX121">
        <v>64926937</v>
      </c>
      <c r="AY121">
        <v>1</v>
      </c>
      <c r="AZ121">
        <v>0</v>
      </c>
      <c r="BA121">
        <v>119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ROUND(Y121*Source!I173*DO121,7)</f>
        <v>0</v>
      </c>
      <c r="CX121">
        <f>ROUND(Y121*Source!I173,7)</f>
        <v>1.8865000000000001</v>
      </c>
      <c r="CY121">
        <f>AB121</f>
        <v>112.47</v>
      </c>
      <c r="CZ121">
        <f>AF121</f>
        <v>112.47</v>
      </c>
      <c r="DA121">
        <f>AJ121</f>
        <v>1</v>
      </c>
      <c r="DB121">
        <f>ROUND(ROUND(AT121*CZ121,2),2)</f>
        <v>15.75</v>
      </c>
      <c r="DC121">
        <f>ROUND(ROUND(AT121*AG121,2),2)</f>
        <v>1.89</v>
      </c>
      <c r="DD121" t="s">
        <v>3</v>
      </c>
      <c r="DE121" t="s">
        <v>3</v>
      </c>
      <c r="DF121">
        <f>ROUND(ROUND(AE121,2)*CX121,2)</f>
        <v>0</v>
      </c>
      <c r="DG121">
        <f>ROUND(ROUND(AF121,2)*CX121,2)</f>
        <v>212.17</v>
      </c>
      <c r="DH121">
        <f>ROUND(ROUND(AG121,2)*CX121,2)</f>
        <v>25.47</v>
      </c>
      <c r="DI121">
        <f>ROUND(ROUND(AH121,2)*CX121,2)</f>
        <v>0</v>
      </c>
      <c r="DJ121">
        <f>DG121</f>
        <v>212.17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ROW(Source!A174)</f>
        <v>174</v>
      </c>
      <c r="B122">
        <v>64926383</v>
      </c>
      <c r="C122">
        <v>64926935</v>
      </c>
      <c r="D122">
        <v>29174925</v>
      </c>
      <c r="E122">
        <v>1</v>
      </c>
      <c r="F122">
        <v>1</v>
      </c>
      <c r="G122">
        <v>1</v>
      </c>
      <c r="H122">
        <v>2</v>
      </c>
      <c r="I122" t="s">
        <v>294</v>
      </c>
      <c r="J122" t="s">
        <v>295</v>
      </c>
      <c r="K122" t="s">
        <v>296</v>
      </c>
      <c r="L122">
        <v>1368</v>
      </c>
      <c r="N122">
        <v>1011</v>
      </c>
      <c r="O122" t="s">
        <v>266</v>
      </c>
      <c r="P122" t="s">
        <v>266</v>
      </c>
      <c r="Q122">
        <v>1</v>
      </c>
      <c r="W122">
        <v>0</v>
      </c>
      <c r="X122">
        <v>-20649614</v>
      </c>
      <c r="Y122">
        <f>AT122</f>
        <v>0.14000000000000001</v>
      </c>
      <c r="AA122">
        <v>0</v>
      </c>
      <c r="AB122">
        <v>2376.4899999999998</v>
      </c>
      <c r="AC122">
        <v>687.56</v>
      </c>
      <c r="AD122">
        <v>0</v>
      </c>
      <c r="AE122">
        <v>0</v>
      </c>
      <c r="AF122">
        <v>112.47</v>
      </c>
      <c r="AG122">
        <v>13.5</v>
      </c>
      <c r="AH122">
        <v>0</v>
      </c>
      <c r="AI122">
        <v>1</v>
      </c>
      <c r="AJ122">
        <v>21.13</v>
      </c>
      <c r="AK122">
        <v>50.93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0.14000000000000001</v>
      </c>
      <c r="AU122" t="s">
        <v>3</v>
      </c>
      <c r="AV122">
        <v>0</v>
      </c>
      <c r="AW122">
        <v>2</v>
      </c>
      <c r="AX122">
        <v>64926937</v>
      </c>
      <c r="AY122">
        <v>1</v>
      </c>
      <c r="AZ122">
        <v>0</v>
      </c>
      <c r="BA122">
        <v>120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ROUND(Y122*Source!I174*DO122,7)</f>
        <v>0</v>
      </c>
      <c r="CX122">
        <f>ROUND(Y122*Source!I174,7)</f>
        <v>1.8865000000000001</v>
      </c>
      <c r="CY122">
        <f>AB122</f>
        <v>2376.4899999999998</v>
      </c>
      <c r="CZ122">
        <f>AF122</f>
        <v>112.47</v>
      </c>
      <c r="DA122">
        <f>AJ122</f>
        <v>21.13</v>
      </c>
      <c r="DB122">
        <f>ROUND(ROUND(AT122*CZ122,2),2)</f>
        <v>15.75</v>
      </c>
      <c r="DC122">
        <f>ROUND(ROUND(AT122*AG122,2),2)</f>
        <v>1.89</v>
      </c>
      <c r="DD122" t="s">
        <v>3</v>
      </c>
      <c r="DE122" t="s">
        <v>3</v>
      </c>
      <c r="DF122">
        <f>ROUND(ROUND(AE122,0)*CX122,0)</f>
        <v>0</v>
      </c>
      <c r="DG122">
        <f>ROUND(ROUND(AF122*AJ122,0)*CX122,0)</f>
        <v>4482</v>
      </c>
      <c r="DH122">
        <f>ROUND(ROUND(AG122*AK122,0)*CX122,0)</f>
        <v>1298</v>
      </c>
      <c r="DI122">
        <f>ROUND(ROUND(AH122,0)*CX122,0)</f>
        <v>0</v>
      </c>
      <c r="DJ122">
        <f>DG122</f>
        <v>4482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ROW(Source!A210)</f>
        <v>210</v>
      </c>
      <c r="B123">
        <v>64926385</v>
      </c>
      <c r="C123">
        <v>64926938</v>
      </c>
      <c r="D123">
        <v>18406804</v>
      </c>
      <c r="E123">
        <v>1</v>
      </c>
      <c r="F123">
        <v>1</v>
      </c>
      <c r="G123">
        <v>1</v>
      </c>
      <c r="H123">
        <v>1</v>
      </c>
      <c r="I123" t="s">
        <v>258</v>
      </c>
      <c r="J123" t="s">
        <v>3</v>
      </c>
      <c r="K123" t="s">
        <v>259</v>
      </c>
      <c r="L123">
        <v>1369</v>
      </c>
      <c r="N123">
        <v>1013</v>
      </c>
      <c r="O123" t="s">
        <v>260</v>
      </c>
      <c r="P123" t="s">
        <v>260</v>
      </c>
      <c r="Q123">
        <v>1</v>
      </c>
      <c r="W123">
        <v>0</v>
      </c>
      <c r="X123">
        <v>254330056</v>
      </c>
      <c r="Y123">
        <f t="shared" ref="Y123:Y130" si="36">(AT123*ROUND(1.2,7))</f>
        <v>117.82799999999999</v>
      </c>
      <c r="AA123">
        <v>0</v>
      </c>
      <c r="AB123">
        <v>0</v>
      </c>
      <c r="AC123">
        <v>0</v>
      </c>
      <c r="AD123">
        <v>7.8</v>
      </c>
      <c r="AE123">
        <v>0</v>
      </c>
      <c r="AF123">
        <v>0</v>
      </c>
      <c r="AG123">
        <v>0</v>
      </c>
      <c r="AH123">
        <v>7.8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98.19</v>
      </c>
      <c r="AU123" t="s">
        <v>29</v>
      </c>
      <c r="AV123">
        <v>1</v>
      </c>
      <c r="AW123">
        <v>2</v>
      </c>
      <c r="AX123">
        <v>64926941</v>
      </c>
      <c r="AY123">
        <v>1</v>
      </c>
      <c r="AZ123">
        <v>0</v>
      </c>
      <c r="BA123">
        <v>121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ROUND(AT123*Source!I210*AH123*AL123,0)</f>
        <v>28644</v>
      </c>
      <c r="CV123">
        <f>ROUND(Y123*Source!I210,7)</f>
        <v>4406.7672000000002</v>
      </c>
      <c r="CW123">
        <v>0</v>
      </c>
      <c r="CX123">
        <f>ROUND(Y123*Source!I210,7)</f>
        <v>4406.7672000000002</v>
      </c>
      <c r="CY123">
        <f>AD123</f>
        <v>7.8</v>
      </c>
      <c r="CZ123">
        <f>AH123</f>
        <v>7.8</v>
      </c>
      <c r="DA123">
        <f>AL123</f>
        <v>1</v>
      </c>
      <c r="DB123">
        <f t="shared" ref="DB123:DB130" si="37">ROUND((ROUND(AT123*CZ123,2)*ROUND(1.2,7)),2)</f>
        <v>919.06</v>
      </c>
      <c r="DC123">
        <f t="shared" ref="DC123:DC130" si="38">ROUND((ROUND(AT123*AG123,2)*ROUND(1.2,7)),2)</f>
        <v>0</v>
      </c>
      <c r="DD123" t="s">
        <v>3</v>
      </c>
      <c r="DE123" t="s">
        <v>3</v>
      </c>
      <c r="DF123">
        <f>ROUND(ROUND(AE123,2)*CX123,2)</f>
        <v>0</v>
      </c>
      <c r="DG123">
        <f>ROUND(ROUND(AF123,2)*CX123,2)</f>
        <v>0</v>
      </c>
      <c r="DH123">
        <f>ROUND(ROUND(AG123,2)*CX123,2)</f>
        <v>0</v>
      </c>
      <c r="DI123">
        <f>ROUND(ROUND(AH123,2)*CX123,2)</f>
        <v>34372.78</v>
      </c>
      <c r="DJ123">
        <f>DI123</f>
        <v>34372.78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ROW(Source!A210)</f>
        <v>210</v>
      </c>
      <c r="B124">
        <v>64926385</v>
      </c>
      <c r="C124">
        <v>64926938</v>
      </c>
      <c r="D124">
        <v>29174437</v>
      </c>
      <c r="E124">
        <v>1</v>
      </c>
      <c r="F124">
        <v>1</v>
      </c>
      <c r="G124">
        <v>1</v>
      </c>
      <c r="H124">
        <v>2</v>
      </c>
      <c r="I124" t="s">
        <v>320</v>
      </c>
      <c r="J124" t="s">
        <v>321</v>
      </c>
      <c r="K124" t="s">
        <v>322</v>
      </c>
      <c r="L124">
        <v>1368</v>
      </c>
      <c r="N124">
        <v>1011</v>
      </c>
      <c r="O124" t="s">
        <v>266</v>
      </c>
      <c r="P124" t="s">
        <v>266</v>
      </c>
      <c r="Q124">
        <v>1</v>
      </c>
      <c r="W124">
        <v>0</v>
      </c>
      <c r="X124">
        <v>723715149</v>
      </c>
      <c r="Y124">
        <f t="shared" si="36"/>
        <v>353.49599999999998</v>
      </c>
      <c r="AA124">
        <v>0</v>
      </c>
      <c r="AB124">
        <v>6.28</v>
      </c>
      <c r="AC124">
        <v>0</v>
      </c>
      <c r="AD124">
        <v>0</v>
      </c>
      <c r="AE124">
        <v>0</v>
      </c>
      <c r="AF124">
        <v>6.28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294.58</v>
      </c>
      <c r="AU124" t="s">
        <v>29</v>
      </c>
      <c r="AV124">
        <v>0</v>
      </c>
      <c r="AW124">
        <v>2</v>
      </c>
      <c r="AX124">
        <v>64926942</v>
      </c>
      <c r="AY124">
        <v>1</v>
      </c>
      <c r="AZ124">
        <v>0</v>
      </c>
      <c r="BA124">
        <v>122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ROUND(Y124*Source!I210*DO124,7)</f>
        <v>0</v>
      </c>
      <c r="CX124">
        <f>ROUND(Y124*Source!I210,7)</f>
        <v>13220.750400000001</v>
      </c>
      <c r="CY124">
        <f>AB124</f>
        <v>6.28</v>
      </c>
      <c r="CZ124">
        <f>AF124</f>
        <v>6.28</v>
      </c>
      <c r="DA124">
        <f>AJ124</f>
        <v>1</v>
      </c>
      <c r="DB124">
        <f t="shared" si="37"/>
        <v>2219.9499999999998</v>
      </c>
      <c r="DC124">
        <f t="shared" si="38"/>
        <v>0</v>
      </c>
      <c r="DD124" t="s">
        <v>3</v>
      </c>
      <c r="DE124" t="s">
        <v>3</v>
      </c>
      <c r="DF124">
        <f>ROUND(ROUND(AE124,2)*CX124,2)</f>
        <v>0</v>
      </c>
      <c r="DG124">
        <f>ROUND(ROUND(AF124,2)*CX124,2)</f>
        <v>83026.31</v>
      </c>
      <c r="DH124">
        <f>ROUND(ROUND(AG124,2)*CX124,2)</f>
        <v>0</v>
      </c>
      <c r="DI124">
        <f>ROUND(ROUND(AH124,2)*CX124,2)</f>
        <v>0</v>
      </c>
      <c r="DJ124">
        <f>DG124</f>
        <v>83026.31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ROW(Source!A211)</f>
        <v>211</v>
      </c>
      <c r="B125">
        <v>64926383</v>
      </c>
      <c r="C125">
        <v>64926938</v>
      </c>
      <c r="D125">
        <v>18406804</v>
      </c>
      <c r="E125">
        <v>1</v>
      </c>
      <c r="F125">
        <v>1</v>
      </c>
      <c r="G125">
        <v>1</v>
      </c>
      <c r="H125">
        <v>1</v>
      </c>
      <c r="I125" t="s">
        <v>258</v>
      </c>
      <c r="J125" t="s">
        <v>3</v>
      </c>
      <c r="K125" t="s">
        <v>259</v>
      </c>
      <c r="L125">
        <v>1369</v>
      </c>
      <c r="N125">
        <v>1013</v>
      </c>
      <c r="O125" t="s">
        <v>260</v>
      </c>
      <c r="P125" t="s">
        <v>260</v>
      </c>
      <c r="Q125">
        <v>1</v>
      </c>
      <c r="W125">
        <v>0</v>
      </c>
      <c r="X125">
        <v>254330056</v>
      </c>
      <c r="Y125">
        <f t="shared" si="36"/>
        <v>117.82799999999999</v>
      </c>
      <c r="AA125">
        <v>0</v>
      </c>
      <c r="AB125">
        <v>0</v>
      </c>
      <c r="AC125">
        <v>0</v>
      </c>
      <c r="AD125">
        <v>7.8</v>
      </c>
      <c r="AE125">
        <v>0</v>
      </c>
      <c r="AF125">
        <v>0</v>
      </c>
      <c r="AG125">
        <v>0</v>
      </c>
      <c r="AH125">
        <v>7.8</v>
      </c>
      <c r="AI125">
        <v>1</v>
      </c>
      <c r="AJ125">
        <v>1</v>
      </c>
      <c r="AK125">
        <v>1</v>
      </c>
      <c r="AL125">
        <v>1</v>
      </c>
      <c r="AM125">
        <v>5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98.19</v>
      </c>
      <c r="AU125" t="s">
        <v>29</v>
      </c>
      <c r="AV125">
        <v>1</v>
      </c>
      <c r="AW125">
        <v>2</v>
      </c>
      <c r="AX125">
        <v>64926941</v>
      </c>
      <c r="AY125">
        <v>1</v>
      </c>
      <c r="AZ125">
        <v>0</v>
      </c>
      <c r="BA125">
        <v>123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ROUND(AT125*Source!I211*AH125*AL125,0)</f>
        <v>28644</v>
      </c>
      <c r="CV125">
        <f>ROUND(Y125*Source!I211,7)</f>
        <v>4406.7672000000002</v>
      </c>
      <c r="CW125">
        <v>0</v>
      </c>
      <c r="CX125">
        <f>ROUND(Y125*Source!I211,7)</f>
        <v>4406.7672000000002</v>
      </c>
      <c r="CY125">
        <f>AD125</f>
        <v>7.8</v>
      </c>
      <c r="CZ125">
        <f>AH125</f>
        <v>7.8</v>
      </c>
      <c r="DA125">
        <f>AL125</f>
        <v>1</v>
      </c>
      <c r="DB125">
        <f t="shared" si="37"/>
        <v>919.06</v>
      </c>
      <c r="DC125">
        <f t="shared" si="38"/>
        <v>0</v>
      </c>
      <c r="DD125" t="s">
        <v>3</v>
      </c>
      <c r="DE125" t="s">
        <v>3</v>
      </c>
      <c r="DF125">
        <f>ROUND(ROUND(AE125,0)*CX125,0)</f>
        <v>0</v>
      </c>
      <c r="DG125">
        <f>ROUND(ROUND(AF125,0)*CX125,0)</f>
        <v>0</v>
      </c>
      <c r="DH125">
        <f>ROUND(ROUND(AG125,0)*CX125,0)</f>
        <v>0</v>
      </c>
      <c r="DI125">
        <f>ROUND(ROUND(AH125,0)*CX125,0)</f>
        <v>35254</v>
      </c>
      <c r="DJ125">
        <f>DI125</f>
        <v>35254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ROW(Source!A211)</f>
        <v>211</v>
      </c>
      <c r="B126">
        <v>64926383</v>
      </c>
      <c r="C126">
        <v>64926938</v>
      </c>
      <c r="D126">
        <v>29174437</v>
      </c>
      <c r="E126">
        <v>1</v>
      </c>
      <c r="F126">
        <v>1</v>
      </c>
      <c r="G126">
        <v>1</v>
      </c>
      <c r="H126">
        <v>2</v>
      </c>
      <c r="I126" t="s">
        <v>320</v>
      </c>
      <c r="J126" t="s">
        <v>321</v>
      </c>
      <c r="K126" t="s">
        <v>322</v>
      </c>
      <c r="L126">
        <v>1368</v>
      </c>
      <c r="N126">
        <v>1011</v>
      </c>
      <c r="O126" t="s">
        <v>266</v>
      </c>
      <c r="P126" t="s">
        <v>266</v>
      </c>
      <c r="Q126">
        <v>1</v>
      </c>
      <c r="W126">
        <v>0</v>
      </c>
      <c r="X126">
        <v>723715149</v>
      </c>
      <c r="Y126">
        <f t="shared" si="36"/>
        <v>353.49599999999998</v>
      </c>
      <c r="AA126">
        <v>0</v>
      </c>
      <c r="AB126">
        <v>37.869999999999997</v>
      </c>
      <c r="AC126">
        <v>0</v>
      </c>
      <c r="AD126">
        <v>0</v>
      </c>
      <c r="AE126">
        <v>0</v>
      </c>
      <c r="AF126">
        <v>6.28</v>
      </c>
      <c r="AG126">
        <v>0</v>
      </c>
      <c r="AH126">
        <v>0</v>
      </c>
      <c r="AI126">
        <v>1</v>
      </c>
      <c r="AJ126">
        <v>6.03</v>
      </c>
      <c r="AK126">
        <v>50.93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294.58</v>
      </c>
      <c r="AU126" t="s">
        <v>29</v>
      </c>
      <c r="AV126">
        <v>0</v>
      </c>
      <c r="AW126">
        <v>2</v>
      </c>
      <c r="AX126">
        <v>64926942</v>
      </c>
      <c r="AY126">
        <v>1</v>
      </c>
      <c r="AZ126">
        <v>0</v>
      </c>
      <c r="BA126">
        <v>124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ROUND(Y126*Source!I211*DO126,7)</f>
        <v>0</v>
      </c>
      <c r="CX126">
        <f>ROUND(Y126*Source!I211,7)</f>
        <v>13220.750400000001</v>
      </c>
      <c r="CY126">
        <f>AB126</f>
        <v>37.869999999999997</v>
      </c>
      <c r="CZ126">
        <f>AF126</f>
        <v>6.28</v>
      </c>
      <c r="DA126">
        <f>AJ126</f>
        <v>6.03</v>
      </c>
      <c r="DB126">
        <f t="shared" si="37"/>
        <v>2219.9499999999998</v>
      </c>
      <c r="DC126">
        <f t="shared" si="38"/>
        <v>0</v>
      </c>
      <c r="DD126" t="s">
        <v>3</v>
      </c>
      <c r="DE126" t="s">
        <v>3</v>
      </c>
      <c r="DF126">
        <f>ROUND(ROUND(AE126,0)*CX126,0)</f>
        <v>0</v>
      </c>
      <c r="DG126">
        <f>ROUND(ROUND(AF126*AJ126,0)*CX126,0)</f>
        <v>502389</v>
      </c>
      <c r="DH126">
        <f>ROUND(ROUND(AG126*AK126,0)*CX126,0)</f>
        <v>0</v>
      </c>
      <c r="DI126">
        <f>ROUND(ROUND(AH126,0)*CX126,0)</f>
        <v>0</v>
      </c>
      <c r="DJ126">
        <f>DG126</f>
        <v>502389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ROW(Source!A247)</f>
        <v>247</v>
      </c>
      <c r="B127">
        <v>64926385</v>
      </c>
      <c r="C127">
        <v>64926943</v>
      </c>
      <c r="D127">
        <v>121548</v>
      </c>
      <c r="E127">
        <v>1</v>
      </c>
      <c r="F127">
        <v>1</v>
      </c>
      <c r="G127">
        <v>1</v>
      </c>
      <c r="H127">
        <v>1</v>
      </c>
      <c r="I127" t="s">
        <v>38</v>
      </c>
      <c r="J127" t="s">
        <v>3</v>
      </c>
      <c r="K127" t="s">
        <v>261</v>
      </c>
      <c r="L127">
        <v>608254</v>
      </c>
      <c r="N127">
        <v>1013</v>
      </c>
      <c r="O127" t="s">
        <v>262</v>
      </c>
      <c r="P127" t="s">
        <v>262</v>
      </c>
      <c r="Q127">
        <v>1</v>
      </c>
      <c r="W127">
        <v>0</v>
      </c>
      <c r="X127">
        <v>-185737400</v>
      </c>
      <c r="Y127">
        <f t="shared" si="36"/>
        <v>4.62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3.85</v>
      </c>
      <c r="AU127" t="s">
        <v>29</v>
      </c>
      <c r="AV127">
        <v>2</v>
      </c>
      <c r="AW127">
        <v>2</v>
      </c>
      <c r="AX127">
        <v>64926946</v>
      </c>
      <c r="AY127">
        <v>1</v>
      </c>
      <c r="AZ127">
        <v>0</v>
      </c>
      <c r="BA127">
        <v>125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ROUND(Y127*Source!I247,7)</f>
        <v>7.0390319999999997</v>
      </c>
      <c r="CY127">
        <f>AD127</f>
        <v>0</v>
      </c>
      <c r="CZ127">
        <f>AH127</f>
        <v>0</v>
      </c>
      <c r="DA127">
        <f>AL127</f>
        <v>1</v>
      </c>
      <c r="DB127">
        <f t="shared" si="37"/>
        <v>0</v>
      </c>
      <c r="DC127">
        <f t="shared" si="38"/>
        <v>0</v>
      </c>
      <c r="DD127" t="s">
        <v>3</v>
      </c>
      <c r="DE127" t="s">
        <v>3</v>
      </c>
      <c r="DF127">
        <f>ROUND(ROUND(AE127,2)*CX127,2)</f>
        <v>0</v>
      </c>
      <c r="DG127">
        <f>ROUND(ROUND(AF127,2)*CX127,2)</f>
        <v>0</v>
      </c>
      <c r="DH127">
        <f>ROUND(ROUND(AG127,2)*CX127,2)</f>
        <v>0</v>
      </c>
      <c r="DI127">
        <f>ROUND(ROUND(AH127,2)*CX127,2)</f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ROW(Source!A247)</f>
        <v>247</v>
      </c>
      <c r="B128">
        <v>64926385</v>
      </c>
      <c r="C128">
        <v>64926943</v>
      </c>
      <c r="D128">
        <v>29172875</v>
      </c>
      <c r="E128">
        <v>1</v>
      </c>
      <c r="F128">
        <v>1</v>
      </c>
      <c r="G128">
        <v>1</v>
      </c>
      <c r="H128">
        <v>2</v>
      </c>
      <c r="I128" t="s">
        <v>315</v>
      </c>
      <c r="J128" t="s">
        <v>316</v>
      </c>
      <c r="K128" t="s">
        <v>317</v>
      </c>
      <c r="L128">
        <v>1368</v>
      </c>
      <c r="N128">
        <v>1011</v>
      </c>
      <c r="O128" t="s">
        <v>266</v>
      </c>
      <c r="P128" t="s">
        <v>266</v>
      </c>
      <c r="Q128">
        <v>1</v>
      </c>
      <c r="W128">
        <v>0</v>
      </c>
      <c r="X128">
        <v>-340194408</v>
      </c>
      <c r="Y128">
        <f t="shared" si="36"/>
        <v>4.62</v>
      </c>
      <c r="AA128">
        <v>0</v>
      </c>
      <c r="AB128">
        <v>143.5</v>
      </c>
      <c r="AC128">
        <v>13.5</v>
      </c>
      <c r="AD128">
        <v>0</v>
      </c>
      <c r="AE128">
        <v>0</v>
      </c>
      <c r="AF128">
        <v>143.5</v>
      </c>
      <c r="AG128">
        <v>13.5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3.85</v>
      </c>
      <c r="AU128" t="s">
        <v>29</v>
      </c>
      <c r="AV128">
        <v>0</v>
      </c>
      <c r="AW128">
        <v>2</v>
      </c>
      <c r="AX128">
        <v>64926947</v>
      </c>
      <c r="AY128">
        <v>1</v>
      </c>
      <c r="AZ128">
        <v>0</v>
      </c>
      <c r="BA128">
        <v>126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ROUND(Y128*Source!I247*DO128,7)</f>
        <v>0</v>
      </c>
      <c r="CX128">
        <f>ROUND(Y128*Source!I247,7)</f>
        <v>7.0390319999999997</v>
      </c>
      <c r="CY128">
        <f>AB128</f>
        <v>143.5</v>
      </c>
      <c r="CZ128">
        <f>AF128</f>
        <v>143.5</v>
      </c>
      <c r="DA128">
        <f>AJ128</f>
        <v>1</v>
      </c>
      <c r="DB128">
        <f t="shared" si="37"/>
        <v>662.98</v>
      </c>
      <c r="DC128">
        <f t="shared" si="38"/>
        <v>62.38</v>
      </c>
      <c r="DD128" t="s">
        <v>3</v>
      </c>
      <c r="DE128" t="s">
        <v>3</v>
      </c>
      <c r="DF128">
        <f>ROUND(ROUND(AE128,2)*CX128,2)</f>
        <v>0</v>
      </c>
      <c r="DG128">
        <f>ROUND(ROUND(AF128,2)*CX128,2)</f>
        <v>1010.1</v>
      </c>
      <c r="DH128">
        <f>ROUND(ROUND(AG128,2)*CX128,2)</f>
        <v>95.03</v>
      </c>
      <c r="DI128">
        <f>ROUND(ROUND(AH128,2)*CX128,2)</f>
        <v>0</v>
      </c>
      <c r="DJ128">
        <f>DG128</f>
        <v>1010.1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ROW(Source!A248)</f>
        <v>248</v>
      </c>
      <c r="B129">
        <v>64926383</v>
      </c>
      <c r="C129">
        <v>64926943</v>
      </c>
      <c r="D129">
        <v>121548</v>
      </c>
      <c r="E129">
        <v>1</v>
      </c>
      <c r="F129">
        <v>1</v>
      </c>
      <c r="G129">
        <v>1</v>
      </c>
      <c r="H129">
        <v>1</v>
      </c>
      <c r="I129" t="s">
        <v>38</v>
      </c>
      <c r="J129" t="s">
        <v>3</v>
      </c>
      <c r="K129" t="s">
        <v>261</v>
      </c>
      <c r="L129">
        <v>608254</v>
      </c>
      <c r="N129">
        <v>1013</v>
      </c>
      <c r="O129" t="s">
        <v>262</v>
      </c>
      <c r="P129" t="s">
        <v>262</v>
      </c>
      <c r="Q129">
        <v>1</v>
      </c>
      <c r="W129">
        <v>0</v>
      </c>
      <c r="X129">
        <v>-185737400</v>
      </c>
      <c r="Y129">
        <f t="shared" si="36"/>
        <v>4.62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5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3.85</v>
      </c>
      <c r="AU129" t="s">
        <v>29</v>
      </c>
      <c r="AV129">
        <v>2</v>
      </c>
      <c r="AW129">
        <v>2</v>
      </c>
      <c r="AX129">
        <v>64926946</v>
      </c>
      <c r="AY129">
        <v>1</v>
      </c>
      <c r="AZ129">
        <v>0</v>
      </c>
      <c r="BA129">
        <v>127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ROUND(Y129*Source!I248,7)</f>
        <v>7.0390319999999997</v>
      </c>
      <c r="CY129">
        <f>AD129</f>
        <v>0</v>
      </c>
      <c r="CZ129">
        <f>AH129</f>
        <v>0</v>
      </c>
      <c r="DA129">
        <f>AL129</f>
        <v>1</v>
      </c>
      <c r="DB129">
        <f t="shared" si="37"/>
        <v>0</v>
      </c>
      <c r="DC129">
        <f t="shared" si="38"/>
        <v>0</v>
      </c>
      <c r="DD129" t="s">
        <v>3</v>
      </c>
      <c r="DE129" t="s">
        <v>3</v>
      </c>
      <c r="DF129">
        <f>ROUND(ROUND(AE129,0)*CX129,0)</f>
        <v>0</v>
      </c>
      <c r="DG129">
        <f>ROUND(ROUND(AF129,0)*CX129,0)</f>
        <v>0</v>
      </c>
      <c r="DH129">
        <f>ROUND(ROUND(AG129,0)*CX129,0)</f>
        <v>0</v>
      </c>
      <c r="DI129">
        <f>ROUND(ROUND(AH129,0)*CX129,0)</f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ROW(Source!A248)</f>
        <v>248</v>
      </c>
      <c r="B130">
        <v>64926383</v>
      </c>
      <c r="C130">
        <v>64926943</v>
      </c>
      <c r="D130">
        <v>29172875</v>
      </c>
      <c r="E130">
        <v>1</v>
      </c>
      <c r="F130">
        <v>1</v>
      </c>
      <c r="G130">
        <v>1</v>
      </c>
      <c r="H130">
        <v>2</v>
      </c>
      <c r="I130" t="s">
        <v>315</v>
      </c>
      <c r="J130" t="s">
        <v>316</v>
      </c>
      <c r="K130" t="s">
        <v>317</v>
      </c>
      <c r="L130">
        <v>1368</v>
      </c>
      <c r="N130">
        <v>1011</v>
      </c>
      <c r="O130" t="s">
        <v>266</v>
      </c>
      <c r="P130" t="s">
        <v>266</v>
      </c>
      <c r="Q130">
        <v>1</v>
      </c>
      <c r="W130">
        <v>0</v>
      </c>
      <c r="X130">
        <v>-340194408</v>
      </c>
      <c r="Y130">
        <f t="shared" si="36"/>
        <v>4.62</v>
      </c>
      <c r="AA130">
        <v>0</v>
      </c>
      <c r="AB130">
        <v>1980.3</v>
      </c>
      <c r="AC130">
        <v>687.56</v>
      </c>
      <c r="AD130">
        <v>0</v>
      </c>
      <c r="AE130">
        <v>0</v>
      </c>
      <c r="AF130">
        <v>143.5</v>
      </c>
      <c r="AG130">
        <v>13.5</v>
      </c>
      <c r="AH130">
        <v>0</v>
      </c>
      <c r="AI130">
        <v>1</v>
      </c>
      <c r="AJ130">
        <v>13.8</v>
      </c>
      <c r="AK130">
        <v>50.93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3.85</v>
      </c>
      <c r="AU130" t="s">
        <v>29</v>
      </c>
      <c r="AV130">
        <v>0</v>
      </c>
      <c r="AW130">
        <v>2</v>
      </c>
      <c r="AX130">
        <v>64926947</v>
      </c>
      <c r="AY130">
        <v>1</v>
      </c>
      <c r="AZ130">
        <v>0</v>
      </c>
      <c r="BA130">
        <v>128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ROUND(Y130*Source!I248*DO130,7)</f>
        <v>0</v>
      </c>
      <c r="CX130">
        <f>ROUND(Y130*Source!I248,7)</f>
        <v>7.0390319999999997</v>
      </c>
      <c r="CY130">
        <f>AB130</f>
        <v>1980.3</v>
      </c>
      <c r="CZ130">
        <f>AF130</f>
        <v>143.5</v>
      </c>
      <c r="DA130">
        <f>AJ130</f>
        <v>13.8</v>
      </c>
      <c r="DB130">
        <f t="shared" si="37"/>
        <v>662.98</v>
      </c>
      <c r="DC130">
        <f t="shared" si="38"/>
        <v>62.38</v>
      </c>
      <c r="DD130" t="s">
        <v>3</v>
      </c>
      <c r="DE130" t="s">
        <v>3</v>
      </c>
      <c r="DF130">
        <f>ROUND(ROUND(AE130,0)*CX130,0)</f>
        <v>0</v>
      </c>
      <c r="DG130">
        <f>ROUND(ROUND(AF130*AJ130,0)*CX130,0)</f>
        <v>13937</v>
      </c>
      <c r="DH130">
        <f>ROUND(ROUND(AG130*AK130,0)*CX130,0)</f>
        <v>4843</v>
      </c>
      <c r="DI130">
        <f>ROUND(ROUND(AH130,0)*CX130,0)</f>
        <v>0</v>
      </c>
      <c r="DJ130">
        <f>DG130</f>
        <v>13937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ROW(Source!A249)</f>
        <v>249</v>
      </c>
      <c r="B131">
        <v>64926385</v>
      </c>
      <c r="C131">
        <v>64926948</v>
      </c>
      <c r="D131">
        <v>121548</v>
      </c>
      <c r="E131">
        <v>1</v>
      </c>
      <c r="F131">
        <v>1</v>
      </c>
      <c r="G131">
        <v>1</v>
      </c>
      <c r="H131">
        <v>1</v>
      </c>
      <c r="I131" t="s">
        <v>38</v>
      </c>
      <c r="J131" t="s">
        <v>3</v>
      </c>
      <c r="K131" t="s">
        <v>261</v>
      </c>
      <c r="L131">
        <v>608254</v>
      </c>
      <c r="N131">
        <v>1013</v>
      </c>
      <c r="O131" t="s">
        <v>262</v>
      </c>
      <c r="P131" t="s">
        <v>262</v>
      </c>
      <c r="Q131">
        <v>1</v>
      </c>
      <c r="W131">
        <v>0</v>
      </c>
      <c r="X131">
        <v>-185737400</v>
      </c>
      <c r="Y131">
        <f>(AT131*ROUND((5*1.2),7))</f>
        <v>18.78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3.13</v>
      </c>
      <c r="AU131" t="s">
        <v>189</v>
      </c>
      <c r="AV131">
        <v>2</v>
      </c>
      <c r="AW131">
        <v>2</v>
      </c>
      <c r="AX131">
        <v>64926951</v>
      </c>
      <c r="AY131">
        <v>1</v>
      </c>
      <c r="AZ131">
        <v>0</v>
      </c>
      <c r="BA131">
        <v>129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ROUND(Y131*Source!I249,7)</f>
        <v>28.613208</v>
      </c>
      <c r="CY131">
        <f>AD131</f>
        <v>0</v>
      </c>
      <c r="CZ131">
        <f>AH131</f>
        <v>0</v>
      </c>
      <c r="DA131">
        <f>AL131</f>
        <v>1</v>
      </c>
      <c r="DB131">
        <f>ROUND((ROUND(AT131*CZ131,2)*ROUND((5*1.2),7)),2)</f>
        <v>0</v>
      </c>
      <c r="DC131">
        <f>ROUND((ROUND(AT131*AG131,2)*ROUND((5*1.2),7)),2)</f>
        <v>0</v>
      </c>
      <c r="DD131" t="s">
        <v>3</v>
      </c>
      <c r="DE131" t="s">
        <v>3</v>
      </c>
      <c r="DF131">
        <f>ROUND(ROUND(AE131,2)*CX131,2)</f>
        <v>0</v>
      </c>
      <c r="DG131">
        <f>ROUND(ROUND(AF131,2)*CX131,2)</f>
        <v>0</v>
      </c>
      <c r="DH131">
        <f>ROUND(ROUND(AG131,2)*CX131,2)</f>
        <v>0</v>
      </c>
      <c r="DI131">
        <f>ROUND(ROUND(AH131,2)*CX131,2)</f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ROW(Source!A249)</f>
        <v>249</v>
      </c>
      <c r="B132">
        <v>64926385</v>
      </c>
      <c r="C132">
        <v>64926948</v>
      </c>
      <c r="D132">
        <v>29172875</v>
      </c>
      <c r="E132">
        <v>1</v>
      </c>
      <c r="F132">
        <v>1</v>
      </c>
      <c r="G132">
        <v>1</v>
      </c>
      <c r="H132">
        <v>2</v>
      </c>
      <c r="I132" t="s">
        <v>315</v>
      </c>
      <c r="J132" t="s">
        <v>316</v>
      </c>
      <c r="K132" t="s">
        <v>317</v>
      </c>
      <c r="L132">
        <v>1368</v>
      </c>
      <c r="N132">
        <v>1011</v>
      </c>
      <c r="O132" t="s">
        <v>266</v>
      </c>
      <c r="P132" t="s">
        <v>266</v>
      </c>
      <c r="Q132">
        <v>1</v>
      </c>
      <c r="W132">
        <v>0</v>
      </c>
      <c r="X132">
        <v>-340194408</v>
      </c>
      <c r="Y132">
        <f>(AT132*ROUND((5*1.2),7))</f>
        <v>18.78</v>
      </c>
      <c r="AA132">
        <v>0</v>
      </c>
      <c r="AB132">
        <v>143.5</v>
      </c>
      <c r="AC132">
        <v>13.5</v>
      </c>
      <c r="AD132">
        <v>0</v>
      </c>
      <c r="AE132">
        <v>0</v>
      </c>
      <c r="AF132">
        <v>143.5</v>
      </c>
      <c r="AG132">
        <v>13.5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3.13</v>
      </c>
      <c r="AU132" t="s">
        <v>189</v>
      </c>
      <c r="AV132">
        <v>0</v>
      </c>
      <c r="AW132">
        <v>2</v>
      </c>
      <c r="AX132">
        <v>64926952</v>
      </c>
      <c r="AY132">
        <v>1</v>
      </c>
      <c r="AZ132">
        <v>0</v>
      </c>
      <c r="BA132">
        <v>130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ROUND(Y132*Source!I249*DO132,7)</f>
        <v>0</v>
      </c>
      <c r="CX132">
        <f>ROUND(Y132*Source!I249,7)</f>
        <v>28.613208</v>
      </c>
      <c r="CY132">
        <f>AB132</f>
        <v>143.5</v>
      </c>
      <c r="CZ132">
        <f>AF132</f>
        <v>143.5</v>
      </c>
      <c r="DA132">
        <f>AJ132</f>
        <v>1</v>
      </c>
      <c r="DB132">
        <f>ROUND((ROUND(AT132*CZ132,2)*ROUND((5*1.2),7)),2)</f>
        <v>2694.96</v>
      </c>
      <c r="DC132">
        <f>ROUND((ROUND(AT132*AG132,2)*ROUND((5*1.2),7)),2)</f>
        <v>253.56</v>
      </c>
      <c r="DD132" t="s">
        <v>3</v>
      </c>
      <c r="DE132" t="s">
        <v>3</v>
      </c>
      <c r="DF132">
        <f>ROUND(ROUND(AE132,2)*CX132,2)</f>
        <v>0</v>
      </c>
      <c r="DG132">
        <f>ROUND(ROUND(AF132,2)*CX132,2)</f>
        <v>4106</v>
      </c>
      <c r="DH132">
        <f>ROUND(ROUND(AG132,2)*CX132,2)</f>
        <v>386.28</v>
      </c>
      <c r="DI132">
        <f>ROUND(ROUND(AH132,2)*CX132,2)</f>
        <v>0</v>
      </c>
      <c r="DJ132">
        <f>DG132</f>
        <v>4106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ROW(Source!A250)</f>
        <v>250</v>
      </c>
      <c r="B133">
        <v>64926383</v>
      </c>
      <c r="C133">
        <v>64926948</v>
      </c>
      <c r="D133">
        <v>121548</v>
      </c>
      <c r="E133">
        <v>1</v>
      </c>
      <c r="F133">
        <v>1</v>
      </c>
      <c r="G133">
        <v>1</v>
      </c>
      <c r="H133">
        <v>1</v>
      </c>
      <c r="I133" t="s">
        <v>38</v>
      </c>
      <c r="J133" t="s">
        <v>3</v>
      </c>
      <c r="K133" t="s">
        <v>261</v>
      </c>
      <c r="L133">
        <v>608254</v>
      </c>
      <c r="N133">
        <v>1013</v>
      </c>
      <c r="O133" t="s">
        <v>262</v>
      </c>
      <c r="P133" t="s">
        <v>262</v>
      </c>
      <c r="Q133">
        <v>1</v>
      </c>
      <c r="W133">
        <v>0</v>
      </c>
      <c r="X133">
        <v>-185737400</v>
      </c>
      <c r="Y133">
        <f>(AT133*ROUND((5*1.2),7))</f>
        <v>18.78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5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3.13</v>
      </c>
      <c r="AU133" t="s">
        <v>189</v>
      </c>
      <c r="AV133">
        <v>2</v>
      </c>
      <c r="AW133">
        <v>2</v>
      </c>
      <c r="AX133">
        <v>64926951</v>
      </c>
      <c r="AY133">
        <v>1</v>
      </c>
      <c r="AZ133">
        <v>0</v>
      </c>
      <c r="BA133">
        <v>131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ROUND(Y133*Source!I250,7)</f>
        <v>28.613208</v>
      </c>
      <c r="CY133">
        <f>AD133</f>
        <v>0</v>
      </c>
      <c r="CZ133">
        <f>AH133</f>
        <v>0</v>
      </c>
      <c r="DA133">
        <f>AL133</f>
        <v>1</v>
      </c>
      <c r="DB133">
        <f>ROUND((ROUND(AT133*CZ133,2)*ROUND((5*1.2),7)),2)</f>
        <v>0</v>
      </c>
      <c r="DC133">
        <f>ROUND((ROUND(AT133*AG133,2)*ROUND((5*1.2),7)),2)</f>
        <v>0</v>
      </c>
      <c r="DD133" t="s">
        <v>3</v>
      </c>
      <c r="DE133" t="s">
        <v>3</v>
      </c>
      <c r="DF133">
        <f>ROUND(ROUND(AE133,0)*CX133,0)</f>
        <v>0</v>
      </c>
      <c r="DG133">
        <f>ROUND(ROUND(AF133,0)*CX133,0)</f>
        <v>0</v>
      </c>
      <c r="DH133">
        <f>ROUND(ROUND(AG133,0)*CX133,0)</f>
        <v>0</v>
      </c>
      <c r="DI133">
        <f>ROUND(ROUND(AH133,0)*CX133,0)</f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ROW(Source!A250)</f>
        <v>250</v>
      </c>
      <c r="B134">
        <v>64926383</v>
      </c>
      <c r="C134">
        <v>64926948</v>
      </c>
      <c r="D134">
        <v>29172875</v>
      </c>
      <c r="E134">
        <v>1</v>
      </c>
      <c r="F134">
        <v>1</v>
      </c>
      <c r="G134">
        <v>1</v>
      </c>
      <c r="H134">
        <v>2</v>
      </c>
      <c r="I134" t="s">
        <v>315</v>
      </c>
      <c r="J134" t="s">
        <v>316</v>
      </c>
      <c r="K134" t="s">
        <v>317</v>
      </c>
      <c r="L134">
        <v>1368</v>
      </c>
      <c r="N134">
        <v>1011</v>
      </c>
      <c r="O134" t="s">
        <v>266</v>
      </c>
      <c r="P134" t="s">
        <v>266</v>
      </c>
      <c r="Q134">
        <v>1</v>
      </c>
      <c r="W134">
        <v>0</v>
      </c>
      <c r="X134">
        <v>-340194408</v>
      </c>
      <c r="Y134">
        <f>(AT134*ROUND((5*1.2),7))</f>
        <v>18.78</v>
      </c>
      <c r="AA134">
        <v>0</v>
      </c>
      <c r="AB134">
        <v>1980.3</v>
      </c>
      <c r="AC134">
        <v>687.56</v>
      </c>
      <c r="AD134">
        <v>0</v>
      </c>
      <c r="AE134">
        <v>0</v>
      </c>
      <c r="AF134">
        <v>143.5</v>
      </c>
      <c r="AG134">
        <v>13.5</v>
      </c>
      <c r="AH134">
        <v>0</v>
      </c>
      <c r="AI134">
        <v>1</v>
      </c>
      <c r="AJ134">
        <v>13.8</v>
      </c>
      <c r="AK134">
        <v>50.93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3.13</v>
      </c>
      <c r="AU134" t="s">
        <v>189</v>
      </c>
      <c r="AV134">
        <v>0</v>
      </c>
      <c r="AW134">
        <v>2</v>
      </c>
      <c r="AX134">
        <v>64926952</v>
      </c>
      <c r="AY134">
        <v>1</v>
      </c>
      <c r="AZ134">
        <v>0</v>
      </c>
      <c r="BA134">
        <v>132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ROUND(Y134*Source!I250*DO134,7)</f>
        <v>0</v>
      </c>
      <c r="CX134">
        <f>ROUND(Y134*Source!I250,7)</f>
        <v>28.613208</v>
      </c>
      <c r="CY134">
        <f>AB134</f>
        <v>1980.3</v>
      </c>
      <c r="CZ134">
        <f>AF134</f>
        <v>143.5</v>
      </c>
      <c r="DA134">
        <f>AJ134</f>
        <v>13.8</v>
      </c>
      <c r="DB134">
        <f>ROUND((ROUND(AT134*CZ134,2)*ROUND((5*1.2),7)),2)</f>
        <v>2694.96</v>
      </c>
      <c r="DC134">
        <f>ROUND((ROUND(AT134*AG134,2)*ROUND((5*1.2),7)),2)</f>
        <v>253.56</v>
      </c>
      <c r="DD134" t="s">
        <v>3</v>
      </c>
      <c r="DE134" t="s">
        <v>3</v>
      </c>
      <c r="DF134">
        <f>ROUND(ROUND(AE134,0)*CX134,0)</f>
        <v>0</v>
      </c>
      <c r="DG134">
        <f>ROUND(ROUND(AF134*AJ134,0)*CX134,0)</f>
        <v>56654</v>
      </c>
      <c r="DH134">
        <f>ROUND(ROUND(AG134*AK134,0)*CX134,0)</f>
        <v>19686</v>
      </c>
      <c r="DI134">
        <f>ROUND(ROUND(AH134,0)*CX134,0)</f>
        <v>0</v>
      </c>
      <c r="DJ134">
        <f>DG134</f>
        <v>56654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3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64926800</v>
      </c>
      <c r="C1">
        <v>64926796</v>
      </c>
      <c r="D1">
        <v>18406804</v>
      </c>
      <c r="E1">
        <v>1</v>
      </c>
      <c r="F1">
        <v>1</v>
      </c>
      <c r="G1">
        <v>1</v>
      </c>
      <c r="H1">
        <v>1</v>
      </c>
      <c r="I1" t="s">
        <v>258</v>
      </c>
      <c r="J1" t="s">
        <v>3</v>
      </c>
      <c r="K1" t="s">
        <v>259</v>
      </c>
      <c r="L1">
        <v>1369</v>
      </c>
      <c r="N1">
        <v>1013</v>
      </c>
      <c r="O1" t="s">
        <v>260</v>
      </c>
      <c r="P1" t="s">
        <v>260</v>
      </c>
      <c r="Q1">
        <v>1</v>
      </c>
      <c r="X1">
        <v>6.89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30</v>
      </c>
      <c r="AG1">
        <v>8.2679999999999989</v>
      </c>
      <c r="AH1">
        <v>2</v>
      </c>
      <c r="AI1">
        <v>64926797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64926801</v>
      </c>
      <c r="C2">
        <v>64926796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38</v>
      </c>
      <c r="J2" t="s">
        <v>3</v>
      </c>
      <c r="K2" t="s">
        <v>261</v>
      </c>
      <c r="L2">
        <v>608254</v>
      </c>
      <c r="N2">
        <v>1013</v>
      </c>
      <c r="O2" t="s">
        <v>262</v>
      </c>
      <c r="P2" t="s">
        <v>262</v>
      </c>
      <c r="Q2">
        <v>1</v>
      </c>
      <c r="X2">
        <v>14.99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29</v>
      </c>
      <c r="AG2">
        <v>17.988</v>
      </c>
      <c r="AH2">
        <v>2</v>
      </c>
      <c r="AI2">
        <v>64926798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64926802</v>
      </c>
      <c r="C3">
        <v>64926796</v>
      </c>
      <c r="D3">
        <v>29172767</v>
      </c>
      <c r="E3">
        <v>1</v>
      </c>
      <c r="F3">
        <v>1</v>
      </c>
      <c r="G3">
        <v>1</v>
      </c>
      <c r="H3">
        <v>2</v>
      </c>
      <c r="I3" t="s">
        <v>263</v>
      </c>
      <c r="J3" t="s">
        <v>264</v>
      </c>
      <c r="K3" t="s">
        <v>265</v>
      </c>
      <c r="L3">
        <v>1368</v>
      </c>
      <c r="N3">
        <v>1011</v>
      </c>
      <c r="O3" t="s">
        <v>266</v>
      </c>
      <c r="P3" t="s">
        <v>266</v>
      </c>
      <c r="Q3">
        <v>1</v>
      </c>
      <c r="X3">
        <v>14.99</v>
      </c>
      <c r="Y3">
        <v>0</v>
      </c>
      <c r="Z3">
        <v>136.4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29</v>
      </c>
      <c r="AG3">
        <v>17.988</v>
      </c>
      <c r="AH3">
        <v>2</v>
      </c>
      <c r="AI3">
        <v>64926799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64926800</v>
      </c>
      <c r="C4">
        <v>64926796</v>
      </c>
      <c r="D4">
        <v>18406804</v>
      </c>
      <c r="E4">
        <v>1</v>
      </c>
      <c r="F4">
        <v>1</v>
      </c>
      <c r="G4">
        <v>1</v>
      </c>
      <c r="H4">
        <v>1</v>
      </c>
      <c r="I4" t="s">
        <v>258</v>
      </c>
      <c r="J4" t="s">
        <v>3</v>
      </c>
      <c r="K4" t="s">
        <v>259</v>
      </c>
      <c r="L4">
        <v>1369</v>
      </c>
      <c r="N4">
        <v>1013</v>
      </c>
      <c r="O4" t="s">
        <v>260</v>
      </c>
      <c r="P4" t="s">
        <v>260</v>
      </c>
      <c r="Q4">
        <v>1</v>
      </c>
      <c r="X4">
        <v>6.89</v>
      </c>
      <c r="Y4">
        <v>0</v>
      </c>
      <c r="Z4">
        <v>0</v>
      </c>
      <c r="AA4">
        <v>0</v>
      </c>
      <c r="AB4">
        <v>7.8</v>
      </c>
      <c r="AC4">
        <v>0</v>
      </c>
      <c r="AD4">
        <v>1</v>
      </c>
      <c r="AE4">
        <v>1</v>
      </c>
      <c r="AF4" t="s">
        <v>30</v>
      </c>
      <c r="AG4">
        <v>8.2679999999999989</v>
      </c>
      <c r="AH4">
        <v>2</v>
      </c>
      <c r="AI4">
        <v>64926797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64926801</v>
      </c>
      <c r="C5">
        <v>64926796</v>
      </c>
      <c r="D5">
        <v>121548</v>
      </c>
      <c r="E5">
        <v>1</v>
      </c>
      <c r="F5">
        <v>1</v>
      </c>
      <c r="G5">
        <v>1</v>
      </c>
      <c r="H5">
        <v>1</v>
      </c>
      <c r="I5" t="s">
        <v>38</v>
      </c>
      <c r="J5" t="s">
        <v>3</v>
      </c>
      <c r="K5" t="s">
        <v>261</v>
      </c>
      <c r="L5">
        <v>608254</v>
      </c>
      <c r="N5">
        <v>1013</v>
      </c>
      <c r="O5" t="s">
        <v>262</v>
      </c>
      <c r="P5" t="s">
        <v>262</v>
      </c>
      <c r="Q5">
        <v>1</v>
      </c>
      <c r="X5">
        <v>14.99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29</v>
      </c>
      <c r="AG5">
        <v>17.988</v>
      </c>
      <c r="AH5">
        <v>2</v>
      </c>
      <c r="AI5">
        <v>64926798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64926802</v>
      </c>
      <c r="C6">
        <v>64926796</v>
      </c>
      <c r="D6">
        <v>29172767</v>
      </c>
      <c r="E6">
        <v>1</v>
      </c>
      <c r="F6">
        <v>1</v>
      </c>
      <c r="G6">
        <v>1</v>
      </c>
      <c r="H6">
        <v>2</v>
      </c>
      <c r="I6" t="s">
        <v>263</v>
      </c>
      <c r="J6" t="s">
        <v>264</v>
      </c>
      <c r="K6" t="s">
        <v>265</v>
      </c>
      <c r="L6">
        <v>1368</v>
      </c>
      <c r="N6">
        <v>1011</v>
      </c>
      <c r="O6" t="s">
        <v>266</v>
      </c>
      <c r="P6" t="s">
        <v>266</v>
      </c>
      <c r="Q6">
        <v>1</v>
      </c>
      <c r="X6">
        <v>14.99</v>
      </c>
      <c r="Y6">
        <v>0</v>
      </c>
      <c r="Z6">
        <v>136.4</v>
      </c>
      <c r="AA6">
        <v>13.5</v>
      </c>
      <c r="AB6">
        <v>0</v>
      </c>
      <c r="AC6">
        <v>0</v>
      </c>
      <c r="AD6">
        <v>1</v>
      </c>
      <c r="AE6">
        <v>0</v>
      </c>
      <c r="AF6" t="s">
        <v>29</v>
      </c>
      <c r="AG6">
        <v>17.988</v>
      </c>
      <c r="AH6">
        <v>2</v>
      </c>
      <c r="AI6">
        <v>64926799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64926809</v>
      </c>
      <c r="C7">
        <v>64926803</v>
      </c>
      <c r="D7">
        <v>18406804</v>
      </c>
      <c r="E7">
        <v>1</v>
      </c>
      <c r="F7">
        <v>1</v>
      </c>
      <c r="G7">
        <v>1</v>
      </c>
      <c r="H7">
        <v>1</v>
      </c>
      <c r="I7" t="s">
        <v>258</v>
      </c>
      <c r="J7" t="s">
        <v>3</v>
      </c>
      <c r="K7" t="s">
        <v>259</v>
      </c>
      <c r="L7">
        <v>1369</v>
      </c>
      <c r="N7">
        <v>1013</v>
      </c>
      <c r="O7" t="s">
        <v>260</v>
      </c>
      <c r="P7" t="s">
        <v>260</v>
      </c>
      <c r="Q7">
        <v>1</v>
      </c>
      <c r="X7">
        <v>8</v>
      </c>
      <c r="Y7">
        <v>0</v>
      </c>
      <c r="Z7">
        <v>0</v>
      </c>
      <c r="AA7">
        <v>0</v>
      </c>
      <c r="AB7">
        <v>7.8</v>
      </c>
      <c r="AC7">
        <v>0</v>
      </c>
      <c r="AD7">
        <v>1</v>
      </c>
      <c r="AE7">
        <v>1</v>
      </c>
      <c r="AF7" t="s">
        <v>29</v>
      </c>
      <c r="AG7">
        <v>9.6</v>
      </c>
      <c r="AH7">
        <v>2</v>
      </c>
      <c r="AI7">
        <v>64926804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64926810</v>
      </c>
      <c r="C8">
        <v>64926803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38</v>
      </c>
      <c r="J8" t="s">
        <v>3</v>
      </c>
      <c r="K8" t="s">
        <v>261</v>
      </c>
      <c r="L8">
        <v>608254</v>
      </c>
      <c r="N8">
        <v>1013</v>
      </c>
      <c r="O8" t="s">
        <v>262</v>
      </c>
      <c r="P8" t="s">
        <v>262</v>
      </c>
      <c r="Q8">
        <v>1</v>
      </c>
      <c r="X8">
        <v>23.2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29</v>
      </c>
      <c r="AG8">
        <v>27.84</v>
      </c>
      <c r="AH8">
        <v>2</v>
      </c>
      <c r="AI8">
        <v>64926805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64926811</v>
      </c>
      <c r="C9">
        <v>64926803</v>
      </c>
      <c r="D9">
        <v>29172767</v>
      </c>
      <c r="E9">
        <v>1</v>
      </c>
      <c r="F9">
        <v>1</v>
      </c>
      <c r="G9">
        <v>1</v>
      </c>
      <c r="H9">
        <v>2</v>
      </c>
      <c r="I9" t="s">
        <v>263</v>
      </c>
      <c r="J9" t="s">
        <v>264</v>
      </c>
      <c r="K9" t="s">
        <v>265</v>
      </c>
      <c r="L9">
        <v>1368</v>
      </c>
      <c r="N9">
        <v>1011</v>
      </c>
      <c r="O9" t="s">
        <v>266</v>
      </c>
      <c r="P9" t="s">
        <v>266</v>
      </c>
      <c r="Q9">
        <v>1</v>
      </c>
      <c r="X9">
        <v>17.7</v>
      </c>
      <c r="Y9">
        <v>0</v>
      </c>
      <c r="Z9">
        <v>136.4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29</v>
      </c>
      <c r="AG9">
        <v>21.24</v>
      </c>
      <c r="AH9">
        <v>2</v>
      </c>
      <c r="AI9">
        <v>64926806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64926812</v>
      </c>
      <c r="C10">
        <v>64926803</v>
      </c>
      <c r="D10">
        <v>29172871</v>
      </c>
      <c r="E10">
        <v>1</v>
      </c>
      <c r="F10">
        <v>1</v>
      </c>
      <c r="G10">
        <v>1</v>
      </c>
      <c r="H10">
        <v>2</v>
      </c>
      <c r="I10" t="s">
        <v>267</v>
      </c>
      <c r="J10" t="s">
        <v>268</v>
      </c>
      <c r="K10" t="s">
        <v>269</v>
      </c>
      <c r="L10">
        <v>1368</v>
      </c>
      <c r="N10">
        <v>1011</v>
      </c>
      <c r="O10" t="s">
        <v>266</v>
      </c>
      <c r="P10" t="s">
        <v>266</v>
      </c>
      <c r="Q10">
        <v>1</v>
      </c>
      <c r="X10">
        <v>5.5</v>
      </c>
      <c r="Y10">
        <v>0</v>
      </c>
      <c r="Z10">
        <v>80.010000000000005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29</v>
      </c>
      <c r="AG10">
        <v>6.6</v>
      </c>
      <c r="AH10">
        <v>2</v>
      </c>
      <c r="AI10">
        <v>64926807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64926813</v>
      </c>
      <c r="C11">
        <v>64926803</v>
      </c>
      <c r="D11">
        <v>29149504</v>
      </c>
      <c r="E11">
        <v>1</v>
      </c>
      <c r="F11">
        <v>1</v>
      </c>
      <c r="G11">
        <v>1</v>
      </c>
      <c r="H11">
        <v>3</v>
      </c>
      <c r="I11" t="s">
        <v>270</v>
      </c>
      <c r="J11" t="s">
        <v>271</v>
      </c>
      <c r="K11" t="s">
        <v>272</v>
      </c>
      <c r="L11">
        <v>1339</v>
      </c>
      <c r="N11">
        <v>1007</v>
      </c>
      <c r="O11" t="s">
        <v>143</v>
      </c>
      <c r="P11" t="s">
        <v>143</v>
      </c>
      <c r="Q11">
        <v>1</v>
      </c>
      <c r="X11">
        <v>0.04</v>
      </c>
      <c r="Y11">
        <v>108.4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0.04</v>
      </c>
      <c r="AH11">
        <v>2</v>
      </c>
      <c r="AI11">
        <v>64926808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64926809</v>
      </c>
      <c r="C12">
        <v>64926803</v>
      </c>
      <c r="D12">
        <v>18406804</v>
      </c>
      <c r="E12">
        <v>1</v>
      </c>
      <c r="F12">
        <v>1</v>
      </c>
      <c r="G12">
        <v>1</v>
      </c>
      <c r="H12">
        <v>1</v>
      </c>
      <c r="I12" t="s">
        <v>258</v>
      </c>
      <c r="J12" t="s">
        <v>3</v>
      </c>
      <c r="K12" t="s">
        <v>259</v>
      </c>
      <c r="L12">
        <v>1369</v>
      </c>
      <c r="N12">
        <v>1013</v>
      </c>
      <c r="O12" t="s">
        <v>260</v>
      </c>
      <c r="P12" t="s">
        <v>260</v>
      </c>
      <c r="Q12">
        <v>1</v>
      </c>
      <c r="X12">
        <v>8</v>
      </c>
      <c r="Y12">
        <v>0</v>
      </c>
      <c r="Z12">
        <v>0</v>
      </c>
      <c r="AA12">
        <v>0</v>
      </c>
      <c r="AB12">
        <v>7.8</v>
      </c>
      <c r="AC12">
        <v>0</v>
      </c>
      <c r="AD12">
        <v>1</v>
      </c>
      <c r="AE12">
        <v>1</v>
      </c>
      <c r="AF12" t="s">
        <v>29</v>
      </c>
      <c r="AG12">
        <v>9.6</v>
      </c>
      <c r="AH12">
        <v>2</v>
      </c>
      <c r="AI12">
        <v>64926804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64926810</v>
      </c>
      <c r="C13">
        <v>64926803</v>
      </c>
      <c r="D13">
        <v>121548</v>
      </c>
      <c r="E13">
        <v>1</v>
      </c>
      <c r="F13">
        <v>1</v>
      </c>
      <c r="G13">
        <v>1</v>
      </c>
      <c r="H13">
        <v>1</v>
      </c>
      <c r="I13" t="s">
        <v>38</v>
      </c>
      <c r="J13" t="s">
        <v>3</v>
      </c>
      <c r="K13" t="s">
        <v>261</v>
      </c>
      <c r="L13">
        <v>608254</v>
      </c>
      <c r="N13">
        <v>1013</v>
      </c>
      <c r="O13" t="s">
        <v>262</v>
      </c>
      <c r="P13" t="s">
        <v>262</v>
      </c>
      <c r="Q13">
        <v>1</v>
      </c>
      <c r="X13">
        <v>23.2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29</v>
      </c>
      <c r="AG13">
        <v>27.84</v>
      </c>
      <c r="AH13">
        <v>2</v>
      </c>
      <c r="AI13">
        <v>64926805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64926811</v>
      </c>
      <c r="C14">
        <v>64926803</v>
      </c>
      <c r="D14">
        <v>29172767</v>
      </c>
      <c r="E14">
        <v>1</v>
      </c>
      <c r="F14">
        <v>1</v>
      </c>
      <c r="G14">
        <v>1</v>
      </c>
      <c r="H14">
        <v>2</v>
      </c>
      <c r="I14" t="s">
        <v>263</v>
      </c>
      <c r="J14" t="s">
        <v>264</v>
      </c>
      <c r="K14" t="s">
        <v>265</v>
      </c>
      <c r="L14">
        <v>1368</v>
      </c>
      <c r="N14">
        <v>1011</v>
      </c>
      <c r="O14" t="s">
        <v>266</v>
      </c>
      <c r="P14" t="s">
        <v>266</v>
      </c>
      <c r="Q14">
        <v>1</v>
      </c>
      <c r="X14">
        <v>17.7</v>
      </c>
      <c r="Y14">
        <v>0</v>
      </c>
      <c r="Z14">
        <v>136.4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29</v>
      </c>
      <c r="AG14">
        <v>21.24</v>
      </c>
      <c r="AH14">
        <v>2</v>
      </c>
      <c r="AI14">
        <v>64926806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64926812</v>
      </c>
      <c r="C15">
        <v>64926803</v>
      </c>
      <c r="D15">
        <v>29172871</v>
      </c>
      <c r="E15">
        <v>1</v>
      </c>
      <c r="F15">
        <v>1</v>
      </c>
      <c r="G15">
        <v>1</v>
      </c>
      <c r="H15">
        <v>2</v>
      </c>
      <c r="I15" t="s">
        <v>267</v>
      </c>
      <c r="J15" t="s">
        <v>268</v>
      </c>
      <c r="K15" t="s">
        <v>269</v>
      </c>
      <c r="L15">
        <v>1368</v>
      </c>
      <c r="N15">
        <v>1011</v>
      </c>
      <c r="O15" t="s">
        <v>266</v>
      </c>
      <c r="P15" t="s">
        <v>266</v>
      </c>
      <c r="Q15">
        <v>1</v>
      </c>
      <c r="X15">
        <v>5.5</v>
      </c>
      <c r="Y15">
        <v>0</v>
      </c>
      <c r="Z15">
        <v>80.010000000000005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29</v>
      </c>
      <c r="AG15">
        <v>6.6</v>
      </c>
      <c r="AH15">
        <v>2</v>
      </c>
      <c r="AI15">
        <v>64926807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64926813</v>
      </c>
      <c r="C16">
        <v>64926803</v>
      </c>
      <c r="D16">
        <v>29149504</v>
      </c>
      <c r="E16">
        <v>1</v>
      </c>
      <c r="F16">
        <v>1</v>
      </c>
      <c r="G16">
        <v>1</v>
      </c>
      <c r="H16">
        <v>3</v>
      </c>
      <c r="I16" t="s">
        <v>270</v>
      </c>
      <c r="J16" t="s">
        <v>271</v>
      </c>
      <c r="K16" t="s">
        <v>272</v>
      </c>
      <c r="L16">
        <v>1339</v>
      </c>
      <c r="N16">
        <v>1007</v>
      </c>
      <c r="O16" t="s">
        <v>143</v>
      </c>
      <c r="P16" t="s">
        <v>143</v>
      </c>
      <c r="Q16">
        <v>1</v>
      </c>
      <c r="X16">
        <v>0.04</v>
      </c>
      <c r="Y16">
        <v>108.4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0.04</v>
      </c>
      <c r="AH16">
        <v>2</v>
      </c>
      <c r="AI16">
        <v>64926808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64926816</v>
      </c>
      <c r="C17">
        <v>64926814</v>
      </c>
      <c r="D17">
        <v>18406804</v>
      </c>
      <c r="E17">
        <v>1</v>
      </c>
      <c r="F17">
        <v>1</v>
      </c>
      <c r="G17">
        <v>1</v>
      </c>
      <c r="H17">
        <v>1</v>
      </c>
      <c r="I17" t="s">
        <v>258</v>
      </c>
      <c r="J17" t="s">
        <v>3</v>
      </c>
      <c r="K17" t="s">
        <v>259</v>
      </c>
      <c r="L17">
        <v>1369</v>
      </c>
      <c r="N17">
        <v>1013</v>
      </c>
      <c r="O17" t="s">
        <v>260</v>
      </c>
      <c r="P17" t="s">
        <v>260</v>
      </c>
      <c r="Q17">
        <v>1</v>
      </c>
      <c r="X17">
        <v>154</v>
      </c>
      <c r="Y17">
        <v>0</v>
      </c>
      <c r="Z17">
        <v>0</v>
      </c>
      <c r="AA17">
        <v>0</v>
      </c>
      <c r="AB17">
        <v>7.8</v>
      </c>
      <c r="AC17">
        <v>0</v>
      </c>
      <c r="AD17">
        <v>1</v>
      </c>
      <c r="AE17">
        <v>1</v>
      </c>
      <c r="AF17" t="s">
        <v>29</v>
      </c>
      <c r="AG17">
        <v>184.79999999999998</v>
      </c>
      <c r="AH17">
        <v>2</v>
      </c>
      <c r="AI17">
        <v>64926815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64926816</v>
      </c>
      <c r="C18">
        <v>64926814</v>
      </c>
      <c r="D18">
        <v>18406804</v>
      </c>
      <c r="E18">
        <v>1</v>
      </c>
      <c r="F18">
        <v>1</v>
      </c>
      <c r="G18">
        <v>1</v>
      </c>
      <c r="H18">
        <v>1</v>
      </c>
      <c r="I18" t="s">
        <v>258</v>
      </c>
      <c r="J18" t="s">
        <v>3</v>
      </c>
      <c r="K18" t="s">
        <v>259</v>
      </c>
      <c r="L18">
        <v>1369</v>
      </c>
      <c r="N18">
        <v>1013</v>
      </c>
      <c r="O18" t="s">
        <v>260</v>
      </c>
      <c r="P18" t="s">
        <v>260</v>
      </c>
      <c r="Q18">
        <v>1</v>
      </c>
      <c r="X18">
        <v>154</v>
      </c>
      <c r="Y18">
        <v>0</v>
      </c>
      <c r="Z18">
        <v>0</v>
      </c>
      <c r="AA18">
        <v>0</v>
      </c>
      <c r="AB18">
        <v>7.8</v>
      </c>
      <c r="AC18">
        <v>0</v>
      </c>
      <c r="AD18">
        <v>1</v>
      </c>
      <c r="AE18">
        <v>1</v>
      </c>
      <c r="AF18" t="s">
        <v>29</v>
      </c>
      <c r="AG18">
        <v>184.79999999999998</v>
      </c>
      <c r="AH18">
        <v>2</v>
      </c>
      <c r="AI18">
        <v>64926815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64926824</v>
      </c>
      <c r="C19">
        <v>64926817</v>
      </c>
      <c r="D19">
        <v>18407150</v>
      </c>
      <c r="E19">
        <v>1</v>
      </c>
      <c r="F19">
        <v>1</v>
      </c>
      <c r="G19">
        <v>1</v>
      </c>
      <c r="H19">
        <v>1</v>
      </c>
      <c r="I19" t="s">
        <v>273</v>
      </c>
      <c r="J19" t="s">
        <v>3</v>
      </c>
      <c r="K19" t="s">
        <v>274</v>
      </c>
      <c r="L19">
        <v>1369</v>
      </c>
      <c r="N19">
        <v>1013</v>
      </c>
      <c r="O19" t="s">
        <v>260</v>
      </c>
      <c r="P19" t="s">
        <v>260</v>
      </c>
      <c r="Q19">
        <v>1</v>
      </c>
      <c r="X19">
        <v>20.2</v>
      </c>
      <c r="Y19">
        <v>0</v>
      </c>
      <c r="Z19">
        <v>0</v>
      </c>
      <c r="AA19">
        <v>0</v>
      </c>
      <c r="AB19">
        <v>8.5299999999999994</v>
      </c>
      <c r="AC19">
        <v>0</v>
      </c>
      <c r="AD19">
        <v>1</v>
      </c>
      <c r="AE19">
        <v>1</v>
      </c>
      <c r="AF19" t="s">
        <v>29</v>
      </c>
      <c r="AG19">
        <v>24.24</v>
      </c>
      <c r="AH19">
        <v>2</v>
      </c>
      <c r="AI19">
        <v>64926818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64926825</v>
      </c>
      <c r="C20">
        <v>64926817</v>
      </c>
      <c r="D20">
        <v>121548</v>
      </c>
      <c r="E20">
        <v>1</v>
      </c>
      <c r="F20">
        <v>1</v>
      </c>
      <c r="G20">
        <v>1</v>
      </c>
      <c r="H20">
        <v>1</v>
      </c>
      <c r="I20" t="s">
        <v>38</v>
      </c>
      <c r="J20" t="s">
        <v>3</v>
      </c>
      <c r="K20" t="s">
        <v>261</v>
      </c>
      <c r="L20">
        <v>608254</v>
      </c>
      <c r="N20">
        <v>1013</v>
      </c>
      <c r="O20" t="s">
        <v>262</v>
      </c>
      <c r="P20" t="s">
        <v>262</v>
      </c>
      <c r="Q20">
        <v>1</v>
      </c>
      <c r="X20">
        <v>0.28999999999999998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29</v>
      </c>
      <c r="AG20">
        <v>0.34799999999999998</v>
      </c>
      <c r="AH20">
        <v>2</v>
      </c>
      <c r="AI20">
        <v>64926819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64926826</v>
      </c>
      <c r="C21">
        <v>64926817</v>
      </c>
      <c r="D21">
        <v>29172379</v>
      </c>
      <c r="E21">
        <v>1</v>
      </c>
      <c r="F21">
        <v>1</v>
      </c>
      <c r="G21">
        <v>1</v>
      </c>
      <c r="H21">
        <v>2</v>
      </c>
      <c r="I21" t="s">
        <v>275</v>
      </c>
      <c r="J21" t="s">
        <v>276</v>
      </c>
      <c r="K21" t="s">
        <v>277</v>
      </c>
      <c r="L21">
        <v>1368</v>
      </c>
      <c r="N21">
        <v>1011</v>
      </c>
      <c r="O21" t="s">
        <v>266</v>
      </c>
      <c r="P21" t="s">
        <v>266</v>
      </c>
      <c r="Q21">
        <v>1</v>
      </c>
      <c r="X21">
        <v>0.28999999999999998</v>
      </c>
      <c r="Y21">
        <v>0</v>
      </c>
      <c r="Z21">
        <v>112</v>
      </c>
      <c r="AA21">
        <v>13.5</v>
      </c>
      <c r="AB21">
        <v>0</v>
      </c>
      <c r="AC21">
        <v>0</v>
      </c>
      <c r="AD21">
        <v>1</v>
      </c>
      <c r="AE21">
        <v>0</v>
      </c>
      <c r="AF21" t="s">
        <v>29</v>
      </c>
      <c r="AG21">
        <v>0.34799999999999998</v>
      </c>
      <c r="AH21">
        <v>2</v>
      </c>
      <c r="AI21">
        <v>64926820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64926827</v>
      </c>
      <c r="C22">
        <v>64926817</v>
      </c>
      <c r="D22">
        <v>29174913</v>
      </c>
      <c r="E22">
        <v>1</v>
      </c>
      <c r="F22">
        <v>1</v>
      </c>
      <c r="G22">
        <v>1</v>
      </c>
      <c r="H22">
        <v>2</v>
      </c>
      <c r="I22" t="s">
        <v>278</v>
      </c>
      <c r="J22" t="s">
        <v>279</v>
      </c>
      <c r="K22" t="s">
        <v>280</v>
      </c>
      <c r="L22">
        <v>1368</v>
      </c>
      <c r="N22">
        <v>1011</v>
      </c>
      <c r="O22" t="s">
        <v>266</v>
      </c>
      <c r="P22" t="s">
        <v>266</v>
      </c>
      <c r="Q22">
        <v>1</v>
      </c>
      <c r="X22">
        <v>0.43</v>
      </c>
      <c r="Y22">
        <v>0</v>
      </c>
      <c r="Z22">
        <v>87.17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29</v>
      </c>
      <c r="AG22">
        <v>0.51600000000000001</v>
      </c>
      <c r="AH22">
        <v>2</v>
      </c>
      <c r="AI22">
        <v>64926821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64926828</v>
      </c>
      <c r="C23">
        <v>64926817</v>
      </c>
      <c r="D23">
        <v>29129277</v>
      </c>
      <c r="E23">
        <v>1</v>
      </c>
      <c r="F23">
        <v>1</v>
      </c>
      <c r="G23">
        <v>1</v>
      </c>
      <c r="H23">
        <v>3</v>
      </c>
      <c r="I23" t="s">
        <v>281</v>
      </c>
      <c r="J23" t="s">
        <v>282</v>
      </c>
      <c r="K23" t="s">
        <v>283</v>
      </c>
      <c r="L23">
        <v>1348</v>
      </c>
      <c r="N23">
        <v>1009</v>
      </c>
      <c r="O23" t="s">
        <v>151</v>
      </c>
      <c r="P23" t="s">
        <v>151</v>
      </c>
      <c r="Q23">
        <v>1000</v>
      </c>
      <c r="X23">
        <v>1.0999999999999999E-2</v>
      </c>
      <c r="Y23">
        <v>7008.5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1.0999999999999999E-2</v>
      </c>
      <c r="AH23">
        <v>2</v>
      </c>
      <c r="AI23">
        <v>64926822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64926829</v>
      </c>
      <c r="C24">
        <v>64926817</v>
      </c>
      <c r="D24">
        <v>29131309</v>
      </c>
      <c r="E24">
        <v>1</v>
      </c>
      <c r="F24">
        <v>1</v>
      </c>
      <c r="G24">
        <v>1</v>
      </c>
      <c r="H24">
        <v>3</v>
      </c>
      <c r="I24" t="s">
        <v>284</v>
      </c>
      <c r="J24" t="s">
        <v>285</v>
      </c>
      <c r="K24" t="s">
        <v>286</v>
      </c>
      <c r="L24">
        <v>1327</v>
      </c>
      <c r="N24">
        <v>1005</v>
      </c>
      <c r="O24" t="s">
        <v>287</v>
      </c>
      <c r="P24" t="s">
        <v>287</v>
      </c>
      <c r="Q24">
        <v>1</v>
      </c>
      <c r="X24">
        <v>22</v>
      </c>
      <c r="Y24">
        <v>57.63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22</v>
      </c>
      <c r="AH24">
        <v>2</v>
      </c>
      <c r="AI24">
        <v>64926823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64926824</v>
      </c>
      <c r="C25">
        <v>64926817</v>
      </c>
      <c r="D25">
        <v>18407150</v>
      </c>
      <c r="E25">
        <v>1</v>
      </c>
      <c r="F25">
        <v>1</v>
      </c>
      <c r="G25">
        <v>1</v>
      </c>
      <c r="H25">
        <v>1</v>
      </c>
      <c r="I25" t="s">
        <v>273</v>
      </c>
      <c r="J25" t="s">
        <v>3</v>
      </c>
      <c r="K25" t="s">
        <v>274</v>
      </c>
      <c r="L25">
        <v>1369</v>
      </c>
      <c r="N25">
        <v>1013</v>
      </c>
      <c r="O25" t="s">
        <v>260</v>
      </c>
      <c r="P25" t="s">
        <v>260</v>
      </c>
      <c r="Q25">
        <v>1</v>
      </c>
      <c r="X25">
        <v>20.2</v>
      </c>
      <c r="Y25">
        <v>0</v>
      </c>
      <c r="Z25">
        <v>0</v>
      </c>
      <c r="AA25">
        <v>0</v>
      </c>
      <c r="AB25">
        <v>8.5299999999999994</v>
      </c>
      <c r="AC25">
        <v>0</v>
      </c>
      <c r="AD25">
        <v>1</v>
      </c>
      <c r="AE25">
        <v>1</v>
      </c>
      <c r="AF25" t="s">
        <v>29</v>
      </c>
      <c r="AG25">
        <v>24.24</v>
      </c>
      <c r="AH25">
        <v>2</v>
      </c>
      <c r="AI25">
        <v>64926818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64926825</v>
      </c>
      <c r="C26">
        <v>64926817</v>
      </c>
      <c r="D26">
        <v>121548</v>
      </c>
      <c r="E26">
        <v>1</v>
      </c>
      <c r="F26">
        <v>1</v>
      </c>
      <c r="G26">
        <v>1</v>
      </c>
      <c r="H26">
        <v>1</v>
      </c>
      <c r="I26" t="s">
        <v>38</v>
      </c>
      <c r="J26" t="s">
        <v>3</v>
      </c>
      <c r="K26" t="s">
        <v>261</v>
      </c>
      <c r="L26">
        <v>608254</v>
      </c>
      <c r="N26">
        <v>1013</v>
      </c>
      <c r="O26" t="s">
        <v>262</v>
      </c>
      <c r="P26" t="s">
        <v>262</v>
      </c>
      <c r="Q26">
        <v>1</v>
      </c>
      <c r="X26">
        <v>0.28999999999999998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29</v>
      </c>
      <c r="AG26">
        <v>0.34799999999999998</v>
      </c>
      <c r="AH26">
        <v>2</v>
      </c>
      <c r="AI26">
        <v>64926819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64926826</v>
      </c>
      <c r="C27">
        <v>64926817</v>
      </c>
      <c r="D27">
        <v>29172379</v>
      </c>
      <c r="E27">
        <v>1</v>
      </c>
      <c r="F27">
        <v>1</v>
      </c>
      <c r="G27">
        <v>1</v>
      </c>
      <c r="H27">
        <v>2</v>
      </c>
      <c r="I27" t="s">
        <v>275</v>
      </c>
      <c r="J27" t="s">
        <v>276</v>
      </c>
      <c r="K27" t="s">
        <v>277</v>
      </c>
      <c r="L27">
        <v>1368</v>
      </c>
      <c r="N27">
        <v>1011</v>
      </c>
      <c r="O27" t="s">
        <v>266</v>
      </c>
      <c r="P27" t="s">
        <v>266</v>
      </c>
      <c r="Q27">
        <v>1</v>
      </c>
      <c r="X27">
        <v>0.28999999999999998</v>
      </c>
      <c r="Y27">
        <v>0</v>
      </c>
      <c r="Z27">
        <v>112</v>
      </c>
      <c r="AA27">
        <v>13.5</v>
      </c>
      <c r="AB27">
        <v>0</v>
      </c>
      <c r="AC27">
        <v>0</v>
      </c>
      <c r="AD27">
        <v>1</v>
      </c>
      <c r="AE27">
        <v>0</v>
      </c>
      <c r="AF27" t="s">
        <v>29</v>
      </c>
      <c r="AG27">
        <v>0.34799999999999998</v>
      </c>
      <c r="AH27">
        <v>2</v>
      </c>
      <c r="AI27">
        <v>64926820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64926827</v>
      </c>
      <c r="C28">
        <v>64926817</v>
      </c>
      <c r="D28">
        <v>29174913</v>
      </c>
      <c r="E28">
        <v>1</v>
      </c>
      <c r="F28">
        <v>1</v>
      </c>
      <c r="G28">
        <v>1</v>
      </c>
      <c r="H28">
        <v>2</v>
      </c>
      <c r="I28" t="s">
        <v>278</v>
      </c>
      <c r="J28" t="s">
        <v>279</v>
      </c>
      <c r="K28" t="s">
        <v>280</v>
      </c>
      <c r="L28">
        <v>1368</v>
      </c>
      <c r="N28">
        <v>1011</v>
      </c>
      <c r="O28" t="s">
        <v>266</v>
      </c>
      <c r="P28" t="s">
        <v>266</v>
      </c>
      <c r="Q28">
        <v>1</v>
      </c>
      <c r="X28">
        <v>0.43</v>
      </c>
      <c r="Y28">
        <v>0</v>
      </c>
      <c r="Z28">
        <v>87.17</v>
      </c>
      <c r="AA28">
        <v>11.6</v>
      </c>
      <c r="AB28">
        <v>0</v>
      </c>
      <c r="AC28">
        <v>0</v>
      </c>
      <c r="AD28">
        <v>1</v>
      </c>
      <c r="AE28">
        <v>0</v>
      </c>
      <c r="AF28" t="s">
        <v>29</v>
      </c>
      <c r="AG28">
        <v>0.51600000000000001</v>
      </c>
      <c r="AH28">
        <v>2</v>
      </c>
      <c r="AI28">
        <v>64926821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64926828</v>
      </c>
      <c r="C29">
        <v>64926817</v>
      </c>
      <c r="D29">
        <v>29129277</v>
      </c>
      <c r="E29">
        <v>1</v>
      </c>
      <c r="F29">
        <v>1</v>
      </c>
      <c r="G29">
        <v>1</v>
      </c>
      <c r="H29">
        <v>3</v>
      </c>
      <c r="I29" t="s">
        <v>281</v>
      </c>
      <c r="J29" t="s">
        <v>282</v>
      </c>
      <c r="K29" t="s">
        <v>283</v>
      </c>
      <c r="L29">
        <v>1348</v>
      </c>
      <c r="N29">
        <v>1009</v>
      </c>
      <c r="O29" t="s">
        <v>151</v>
      </c>
      <c r="P29" t="s">
        <v>151</v>
      </c>
      <c r="Q29">
        <v>1000</v>
      </c>
      <c r="X29">
        <v>1.0999999999999999E-2</v>
      </c>
      <c r="Y29">
        <v>7008.5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1.0999999999999999E-2</v>
      </c>
      <c r="AH29">
        <v>2</v>
      </c>
      <c r="AI29">
        <v>64926822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64926829</v>
      </c>
      <c r="C30">
        <v>64926817</v>
      </c>
      <c r="D30">
        <v>29131309</v>
      </c>
      <c r="E30">
        <v>1</v>
      </c>
      <c r="F30">
        <v>1</v>
      </c>
      <c r="G30">
        <v>1</v>
      </c>
      <c r="H30">
        <v>3</v>
      </c>
      <c r="I30" t="s">
        <v>284</v>
      </c>
      <c r="J30" t="s">
        <v>285</v>
      </c>
      <c r="K30" t="s">
        <v>286</v>
      </c>
      <c r="L30">
        <v>1327</v>
      </c>
      <c r="N30">
        <v>1005</v>
      </c>
      <c r="O30" t="s">
        <v>287</v>
      </c>
      <c r="P30" t="s">
        <v>287</v>
      </c>
      <c r="Q30">
        <v>1</v>
      </c>
      <c r="X30">
        <v>22</v>
      </c>
      <c r="Y30">
        <v>57.63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22</v>
      </c>
      <c r="AH30">
        <v>2</v>
      </c>
      <c r="AI30">
        <v>64926823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ROW(Source!A36)</f>
        <v>36</v>
      </c>
      <c r="B31">
        <v>64926834</v>
      </c>
      <c r="C31">
        <v>64926830</v>
      </c>
      <c r="D31">
        <v>18406804</v>
      </c>
      <c r="E31">
        <v>1</v>
      </c>
      <c r="F31">
        <v>1</v>
      </c>
      <c r="G31">
        <v>1</v>
      </c>
      <c r="H31">
        <v>1</v>
      </c>
      <c r="I31" t="s">
        <v>258</v>
      </c>
      <c r="J31" t="s">
        <v>3</v>
      </c>
      <c r="K31" t="s">
        <v>259</v>
      </c>
      <c r="L31">
        <v>1369</v>
      </c>
      <c r="N31">
        <v>1013</v>
      </c>
      <c r="O31" t="s">
        <v>260</v>
      </c>
      <c r="P31" t="s">
        <v>260</v>
      </c>
      <c r="Q31">
        <v>1</v>
      </c>
      <c r="X31">
        <v>6.89</v>
      </c>
      <c r="Y31">
        <v>0</v>
      </c>
      <c r="Z31">
        <v>0</v>
      </c>
      <c r="AA31">
        <v>0</v>
      </c>
      <c r="AB31">
        <v>7.8</v>
      </c>
      <c r="AC31">
        <v>0</v>
      </c>
      <c r="AD31">
        <v>1</v>
      </c>
      <c r="AE31">
        <v>1</v>
      </c>
      <c r="AF31" t="s">
        <v>29</v>
      </c>
      <c r="AG31">
        <v>8.2679999999999989</v>
      </c>
      <c r="AH31">
        <v>2</v>
      </c>
      <c r="AI31">
        <v>64926831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ROW(Source!A36)</f>
        <v>36</v>
      </c>
      <c r="B32">
        <v>64926835</v>
      </c>
      <c r="C32">
        <v>64926830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38</v>
      </c>
      <c r="J32" t="s">
        <v>3</v>
      </c>
      <c r="K32" t="s">
        <v>261</v>
      </c>
      <c r="L32">
        <v>608254</v>
      </c>
      <c r="N32">
        <v>1013</v>
      </c>
      <c r="O32" t="s">
        <v>262</v>
      </c>
      <c r="P32" t="s">
        <v>262</v>
      </c>
      <c r="Q32">
        <v>1</v>
      </c>
      <c r="X32">
        <v>14.99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29</v>
      </c>
      <c r="AG32">
        <v>17.988</v>
      </c>
      <c r="AH32">
        <v>2</v>
      </c>
      <c r="AI32">
        <v>64926832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ROW(Source!A36)</f>
        <v>36</v>
      </c>
      <c r="B33">
        <v>64926836</v>
      </c>
      <c r="C33">
        <v>64926830</v>
      </c>
      <c r="D33">
        <v>29172767</v>
      </c>
      <c r="E33">
        <v>1</v>
      </c>
      <c r="F33">
        <v>1</v>
      </c>
      <c r="G33">
        <v>1</v>
      </c>
      <c r="H33">
        <v>2</v>
      </c>
      <c r="I33" t="s">
        <v>263</v>
      </c>
      <c r="J33" t="s">
        <v>264</v>
      </c>
      <c r="K33" t="s">
        <v>265</v>
      </c>
      <c r="L33">
        <v>1368</v>
      </c>
      <c r="N33">
        <v>1011</v>
      </c>
      <c r="O33" t="s">
        <v>266</v>
      </c>
      <c r="P33" t="s">
        <v>266</v>
      </c>
      <c r="Q33">
        <v>1</v>
      </c>
      <c r="X33">
        <v>14.99</v>
      </c>
      <c r="Y33">
        <v>0</v>
      </c>
      <c r="Z33">
        <v>136.4</v>
      </c>
      <c r="AA33">
        <v>13.5</v>
      </c>
      <c r="AB33">
        <v>0</v>
      </c>
      <c r="AC33">
        <v>0</v>
      </c>
      <c r="AD33">
        <v>1</v>
      </c>
      <c r="AE33">
        <v>0</v>
      </c>
      <c r="AF33" t="s">
        <v>29</v>
      </c>
      <c r="AG33">
        <v>17.988</v>
      </c>
      <c r="AH33">
        <v>2</v>
      </c>
      <c r="AI33">
        <v>64926833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64926834</v>
      </c>
      <c r="C34">
        <v>64926830</v>
      </c>
      <c r="D34">
        <v>18406804</v>
      </c>
      <c r="E34">
        <v>1</v>
      </c>
      <c r="F34">
        <v>1</v>
      </c>
      <c r="G34">
        <v>1</v>
      </c>
      <c r="H34">
        <v>1</v>
      </c>
      <c r="I34" t="s">
        <v>258</v>
      </c>
      <c r="J34" t="s">
        <v>3</v>
      </c>
      <c r="K34" t="s">
        <v>259</v>
      </c>
      <c r="L34">
        <v>1369</v>
      </c>
      <c r="N34">
        <v>1013</v>
      </c>
      <c r="O34" t="s">
        <v>260</v>
      </c>
      <c r="P34" t="s">
        <v>260</v>
      </c>
      <c r="Q34">
        <v>1</v>
      </c>
      <c r="X34">
        <v>6.89</v>
      </c>
      <c r="Y34">
        <v>0</v>
      </c>
      <c r="Z34">
        <v>0</v>
      </c>
      <c r="AA34">
        <v>0</v>
      </c>
      <c r="AB34">
        <v>7.8</v>
      </c>
      <c r="AC34">
        <v>0</v>
      </c>
      <c r="AD34">
        <v>1</v>
      </c>
      <c r="AE34">
        <v>1</v>
      </c>
      <c r="AF34" t="s">
        <v>29</v>
      </c>
      <c r="AG34">
        <v>8.2679999999999989</v>
      </c>
      <c r="AH34">
        <v>2</v>
      </c>
      <c r="AI34">
        <v>64926831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64926835</v>
      </c>
      <c r="C35">
        <v>64926830</v>
      </c>
      <c r="D35">
        <v>121548</v>
      </c>
      <c r="E35">
        <v>1</v>
      </c>
      <c r="F35">
        <v>1</v>
      </c>
      <c r="G35">
        <v>1</v>
      </c>
      <c r="H35">
        <v>1</v>
      </c>
      <c r="I35" t="s">
        <v>38</v>
      </c>
      <c r="J35" t="s">
        <v>3</v>
      </c>
      <c r="K35" t="s">
        <v>261</v>
      </c>
      <c r="L35">
        <v>608254</v>
      </c>
      <c r="N35">
        <v>1013</v>
      </c>
      <c r="O35" t="s">
        <v>262</v>
      </c>
      <c r="P35" t="s">
        <v>262</v>
      </c>
      <c r="Q35">
        <v>1</v>
      </c>
      <c r="X35">
        <v>14.99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29</v>
      </c>
      <c r="AG35">
        <v>17.988</v>
      </c>
      <c r="AH35">
        <v>2</v>
      </c>
      <c r="AI35">
        <v>64926832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64926836</v>
      </c>
      <c r="C36">
        <v>64926830</v>
      </c>
      <c r="D36">
        <v>29172767</v>
      </c>
      <c r="E36">
        <v>1</v>
      </c>
      <c r="F36">
        <v>1</v>
      </c>
      <c r="G36">
        <v>1</v>
      </c>
      <c r="H36">
        <v>2</v>
      </c>
      <c r="I36" t="s">
        <v>263</v>
      </c>
      <c r="J36" t="s">
        <v>264</v>
      </c>
      <c r="K36" t="s">
        <v>265</v>
      </c>
      <c r="L36">
        <v>1368</v>
      </c>
      <c r="N36">
        <v>1011</v>
      </c>
      <c r="O36" t="s">
        <v>266</v>
      </c>
      <c r="P36" t="s">
        <v>266</v>
      </c>
      <c r="Q36">
        <v>1</v>
      </c>
      <c r="X36">
        <v>14.99</v>
      </c>
      <c r="Y36">
        <v>0</v>
      </c>
      <c r="Z36">
        <v>136.4</v>
      </c>
      <c r="AA36">
        <v>13.5</v>
      </c>
      <c r="AB36">
        <v>0</v>
      </c>
      <c r="AC36">
        <v>0</v>
      </c>
      <c r="AD36">
        <v>1</v>
      </c>
      <c r="AE36">
        <v>0</v>
      </c>
      <c r="AF36" t="s">
        <v>29</v>
      </c>
      <c r="AG36">
        <v>17.988</v>
      </c>
      <c r="AH36">
        <v>2</v>
      </c>
      <c r="AI36">
        <v>64926833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ROW(Source!A38)</f>
        <v>38</v>
      </c>
      <c r="B37">
        <v>64926842</v>
      </c>
      <c r="C37">
        <v>64926837</v>
      </c>
      <c r="D37">
        <v>18407150</v>
      </c>
      <c r="E37">
        <v>1</v>
      </c>
      <c r="F37">
        <v>1</v>
      </c>
      <c r="G37">
        <v>1</v>
      </c>
      <c r="H37">
        <v>1</v>
      </c>
      <c r="I37" t="s">
        <v>273</v>
      </c>
      <c r="J37" t="s">
        <v>3</v>
      </c>
      <c r="K37" t="s">
        <v>274</v>
      </c>
      <c r="L37">
        <v>1369</v>
      </c>
      <c r="N37">
        <v>1013</v>
      </c>
      <c r="O37" t="s">
        <v>260</v>
      </c>
      <c r="P37" t="s">
        <v>260</v>
      </c>
      <c r="Q37">
        <v>1</v>
      </c>
      <c r="X37">
        <v>12.53</v>
      </c>
      <c r="Y37">
        <v>0</v>
      </c>
      <c r="Z37">
        <v>0</v>
      </c>
      <c r="AA37">
        <v>0</v>
      </c>
      <c r="AB37">
        <v>8.5299999999999994</v>
      </c>
      <c r="AC37">
        <v>0</v>
      </c>
      <c r="AD37">
        <v>1</v>
      </c>
      <c r="AE37">
        <v>1</v>
      </c>
      <c r="AF37" t="s">
        <v>29</v>
      </c>
      <c r="AG37">
        <v>15.035999999999998</v>
      </c>
      <c r="AH37">
        <v>2</v>
      </c>
      <c r="AI37">
        <v>64926838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ROW(Source!A38)</f>
        <v>38</v>
      </c>
      <c r="B38">
        <v>64926843</v>
      </c>
      <c r="C38">
        <v>64926837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38</v>
      </c>
      <c r="J38" t="s">
        <v>3</v>
      </c>
      <c r="K38" t="s">
        <v>261</v>
      </c>
      <c r="L38">
        <v>608254</v>
      </c>
      <c r="N38">
        <v>1013</v>
      </c>
      <c r="O38" t="s">
        <v>262</v>
      </c>
      <c r="P38" t="s">
        <v>262</v>
      </c>
      <c r="Q38">
        <v>1</v>
      </c>
      <c r="X38">
        <v>3.04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29</v>
      </c>
      <c r="AG38">
        <v>3.6479999999999997</v>
      </c>
      <c r="AH38">
        <v>2</v>
      </c>
      <c r="AI38">
        <v>64926839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ROW(Source!A38)</f>
        <v>38</v>
      </c>
      <c r="B39">
        <v>64926844</v>
      </c>
      <c r="C39">
        <v>64926837</v>
      </c>
      <c r="D39">
        <v>29172710</v>
      </c>
      <c r="E39">
        <v>1</v>
      </c>
      <c r="F39">
        <v>1</v>
      </c>
      <c r="G39">
        <v>1</v>
      </c>
      <c r="H39">
        <v>2</v>
      </c>
      <c r="I39" t="s">
        <v>288</v>
      </c>
      <c r="J39" t="s">
        <v>289</v>
      </c>
      <c r="K39" t="s">
        <v>290</v>
      </c>
      <c r="L39">
        <v>1368</v>
      </c>
      <c r="N39">
        <v>1011</v>
      </c>
      <c r="O39" t="s">
        <v>266</v>
      </c>
      <c r="P39" t="s">
        <v>266</v>
      </c>
      <c r="Q39">
        <v>1</v>
      </c>
      <c r="X39">
        <v>3.04</v>
      </c>
      <c r="Y39">
        <v>0</v>
      </c>
      <c r="Z39">
        <v>46.56</v>
      </c>
      <c r="AA39">
        <v>10.06</v>
      </c>
      <c r="AB39">
        <v>0</v>
      </c>
      <c r="AC39">
        <v>0</v>
      </c>
      <c r="AD39">
        <v>1</v>
      </c>
      <c r="AE39">
        <v>0</v>
      </c>
      <c r="AF39" t="s">
        <v>29</v>
      </c>
      <c r="AG39">
        <v>3.6479999999999997</v>
      </c>
      <c r="AH39">
        <v>2</v>
      </c>
      <c r="AI39">
        <v>64926840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ROW(Source!A38)</f>
        <v>38</v>
      </c>
      <c r="B40">
        <v>64926845</v>
      </c>
      <c r="C40">
        <v>64926837</v>
      </c>
      <c r="D40">
        <v>29174559</v>
      </c>
      <c r="E40">
        <v>1</v>
      </c>
      <c r="F40">
        <v>1</v>
      </c>
      <c r="G40">
        <v>1</v>
      </c>
      <c r="H40">
        <v>2</v>
      </c>
      <c r="I40" t="s">
        <v>291</v>
      </c>
      <c r="J40" t="s">
        <v>292</v>
      </c>
      <c r="K40" t="s">
        <v>293</v>
      </c>
      <c r="L40">
        <v>1368</v>
      </c>
      <c r="N40">
        <v>1011</v>
      </c>
      <c r="O40" t="s">
        <v>266</v>
      </c>
      <c r="P40" t="s">
        <v>266</v>
      </c>
      <c r="Q40">
        <v>1</v>
      </c>
      <c r="X40">
        <v>12.18</v>
      </c>
      <c r="Y40">
        <v>0</v>
      </c>
      <c r="Z40">
        <v>0.55000000000000004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29</v>
      </c>
      <c r="AG40">
        <v>14.616</v>
      </c>
      <c r="AH40">
        <v>2</v>
      </c>
      <c r="AI40">
        <v>64926841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ROW(Source!A39)</f>
        <v>39</v>
      </c>
      <c r="B41">
        <v>64926842</v>
      </c>
      <c r="C41">
        <v>64926837</v>
      </c>
      <c r="D41">
        <v>18407150</v>
      </c>
      <c r="E41">
        <v>1</v>
      </c>
      <c r="F41">
        <v>1</v>
      </c>
      <c r="G41">
        <v>1</v>
      </c>
      <c r="H41">
        <v>1</v>
      </c>
      <c r="I41" t="s">
        <v>273</v>
      </c>
      <c r="J41" t="s">
        <v>3</v>
      </c>
      <c r="K41" t="s">
        <v>274</v>
      </c>
      <c r="L41">
        <v>1369</v>
      </c>
      <c r="N41">
        <v>1013</v>
      </c>
      <c r="O41" t="s">
        <v>260</v>
      </c>
      <c r="P41" t="s">
        <v>260</v>
      </c>
      <c r="Q41">
        <v>1</v>
      </c>
      <c r="X41">
        <v>12.53</v>
      </c>
      <c r="Y41">
        <v>0</v>
      </c>
      <c r="Z41">
        <v>0</v>
      </c>
      <c r="AA41">
        <v>0</v>
      </c>
      <c r="AB41">
        <v>8.5299999999999994</v>
      </c>
      <c r="AC41">
        <v>0</v>
      </c>
      <c r="AD41">
        <v>1</v>
      </c>
      <c r="AE41">
        <v>1</v>
      </c>
      <c r="AF41" t="s">
        <v>29</v>
      </c>
      <c r="AG41">
        <v>15.035999999999998</v>
      </c>
      <c r="AH41">
        <v>2</v>
      </c>
      <c r="AI41">
        <v>64926838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ROW(Source!A39)</f>
        <v>39</v>
      </c>
      <c r="B42">
        <v>64926843</v>
      </c>
      <c r="C42">
        <v>64926837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38</v>
      </c>
      <c r="J42" t="s">
        <v>3</v>
      </c>
      <c r="K42" t="s">
        <v>261</v>
      </c>
      <c r="L42">
        <v>608254</v>
      </c>
      <c r="N42">
        <v>1013</v>
      </c>
      <c r="O42" t="s">
        <v>262</v>
      </c>
      <c r="P42" t="s">
        <v>262</v>
      </c>
      <c r="Q42">
        <v>1</v>
      </c>
      <c r="X42">
        <v>3.04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29</v>
      </c>
      <c r="AG42">
        <v>3.6479999999999997</v>
      </c>
      <c r="AH42">
        <v>2</v>
      </c>
      <c r="AI42">
        <v>64926839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ROW(Source!A39)</f>
        <v>39</v>
      </c>
      <c r="B43">
        <v>64926844</v>
      </c>
      <c r="C43">
        <v>64926837</v>
      </c>
      <c r="D43">
        <v>29172710</v>
      </c>
      <c r="E43">
        <v>1</v>
      </c>
      <c r="F43">
        <v>1</v>
      </c>
      <c r="G43">
        <v>1</v>
      </c>
      <c r="H43">
        <v>2</v>
      </c>
      <c r="I43" t="s">
        <v>288</v>
      </c>
      <c r="J43" t="s">
        <v>289</v>
      </c>
      <c r="K43" t="s">
        <v>290</v>
      </c>
      <c r="L43">
        <v>1368</v>
      </c>
      <c r="N43">
        <v>1011</v>
      </c>
      <c r="O43" t="s">
        <v>266</v>
      </c>
      <c r="P43" t="s">
        <v>266</v>
      </c>
      <c r="Q43">
        <v>1</v>
      </c>
      <c r="X43">
        <v>3.04</v>
      </c>
      <c r="Y43">
        <v>0</v>
      </c>
      <c r="Z43">
        <v>46.56</v>
      </c>
      <c r="AA43">
        <v>10.06</v>
      </c>
      <c r="AB43">
        <v>0</v>
      </c>
      <c r="AC43">
        <v>0</v>
      </c>
      <c r="AD43">
        <v>1</v>
      </c>
      <c r="AE43">
        <v>0</v>
      </c>
      <c r="AF43" t="s">
        <v>29</v>
      </c>
      <c r="AG43">
        <v>3.6479999999999997</v>
      </c>
      <c r="AH43">
        <v>2</v>
      </c>
      <c r="AI43">
        <v>64926840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ROW(Source!A39)</f>
        <v>39</v>
      </c>
      <c r="B44">
        <v>64926845</v>
      </c>
      <c r="C44">
        <v>64926837</v>
      </c>
      <c r="D44">
        <v>29174559</v>
      </c>
      <c r="E44">
        <v>1</v>
      </c>
      <c r="F44">
        <v>1</v>
      </c>
      <c r="G44">
        <v>1</v>
      </c>
      <c r="H44">
        <v>2</v>
      </c>
      <c r="I44" t="s">
        <v>291</v>
      </c>
      <c r="J44" t="s">
        <v>292</v>
      </c>
      <c r="K44" t="s">
        <v>293</v>
      </c>
      <c r="L44">
        <v>1368</v>
      </c>
      <c r="N44">
        <v>1011</v>
      </c>
      <c r="O44" t="s">
        <v>266</v>
      </c>
      <c r="P44" t="s">
        <v>266</v>
      </c>
      <c r="Q44">
        <v>1</v>
      </c>
      <c r="X44">
        <v>12.18</v>
      </c>
      <c r="Y44">
        <v>0</v>
      </c>
      <c r="Z44">
        <v>0.55000000000000004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29</v>
      </c>
      <c r="AG44">
        <v>14.616</v>
      </c>
      <c r="AH44">
        <v>2</v>
      </c>
      <c r="AI44">
        <v>64926841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ROW(Source!A40)</f>
        <v>40</v>
      </c>
      <c r="B45">
        <v>64926848</v>
      </c>
      <c r="C45">
        <v>64926846</v>
      </c>
      <c r="D45">
        <v>29174925</v>
      </c>
      <c r="E45">
        <v>1</v>
      </c>
      <c r="F45">
        <v>1</v>
      </c>
      <c r="G45">
        <v>1</v>
      </c>
      <c r="H45">
        <v>2</v>
      </c>
      <c r="I45" t="s">
        <v>294</v>
      </c>
      <c r="J45" t="s">
        <v>295</v>
      </c>
      <c r="K45" t="s">
        <v>296</v>
      </c>
      <c r="L45">
        <v>1368</v>
      </c>
      <c r="N45">
        <v>1011</v>
      </c>
      <c r="O45" t="s">
        <v>266</v>
      </c>
      <c r="P45" t="s">
        <v>266</v>
      </c>
      <c r="Q45">
        <v>1</v>
      </c>
      <c r="X45">
        <v>0.14000000000000001</v>
      </c>
      <c r="Y45">
        <v>0</v>
      </c>
      <c r="Z45">
        <v>112.47</v>
      </c>
      <c r="AA45">
        <v>13.5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0.14000000000000001</v>
      </c>
      <c r="AH45">
        <v>2</v>
      </c>
      <c r="AI45">
        <v>64926847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ROW(Source!A41)</f>
        <v>41</v>
      </c>
      <c r="B46">
        <v>64926848</v>
      </c>
      <c r="C46">
        <v>64926846</v>
      </c>
      <c r="D46">
        <v>29174925</v>
      </c>
      <c r="E46">
        <v>1</v>
      </c>
      <c r="F46">
        <v>1</v>
      </c>
      <c r="G46">
        <v>1</v>
      </c>
      <c r="H46">
        <v>2</v>
      </c>
      <c r="I46" t="s">
        <v>294</v>
      </c>
      <c r="J46" t="s">
        <v>295</v>
      </c>
      <c r="K46" t="s">
        <v>296</v>
      </c>
      <c r="L46">
        <v>1368</v>
      </c>
      <c r="N46">
        <v>1011</v>
      </c>
      <c r="O46" t="s">
        <v>266</v>
      </c>
      <c r="P46" t="s">
        <v>266</v>
      </c>
      <c r="Q46">
        <v>1</v>
      </c>
      <c r="X46">
        <v>0.14000000000000001</v>
      </c>
      <c r="Y46">
        <v>0</v>
      </c>
      <c r="Z46">
        <v>112.47</v>
      </c>
      <c r="AA46">
        <v>13.5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0.14000000000000001</v>
      </c>
      <c r="AH46">
        <v>2</v>
      </c>
      <c r="AI46">
        <v>64926847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ROW(Source!A77)</f>
        <v>77</v>
      </c>
      <c r="B47">
        <v>64926860</v>
      </c>
      <c r="C47">
        <v>64926849</v>
      </c>
      <c r="D47">
        <v>18407150</v>
      </c>
      <c r="E47">
        <v>1</v>
      </c>
      <c r="F47">
        <v>1</v>
      </c>
      <c r="G47">
        <v>1</v>
      </c>
      <c r="H47">
        <v>1</v>
      </c>
      <c r="I47" t="s">
        <v>273</v>
      </c>
      <c r="J47" t="s">
        <v>3</v>
      </c>
      <c r="K47" t="s">
        <v>274</v>
      </c>
      <c r="L47">
        <v>1369</v>
      </c>
      <c r="N47">
        <v>1013</v>
      </c>
      <c r="O47" t="s">
        <v>260</v>
      </c>
      <c r="P47" t="s">
        <v>260</v>
      </c>
      <c r="Q47">
        <v>1</v>
      </c>
      <c r="X47">
        <v>1.44</v>
      </c>
      <c r="Y47">
        <v>0</v>
      </c>
      <c r="Z47">
        <v>0</v>
      </c>
      <c r="AA47">
        <v>0</v>
      </c>
      <c r="AB47">
        <v>8.5299999999999994</v>
      </c>
      <c r="AC47">
        <v>0</v>
      </c>
      <c r="AD47">
        <v>1</v>
      </c>
      <c r="AE47">
        <v>1</v>
      </c>
      <c r="AF47" t="s">
        <v>29</v>
      </c>
      <c r="AG47">
        <v>1.728</v>
      </c>
      <c r="AH47">
        <v>2</v>
      </c>
      <c r="AI47">
        <v>64926850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ROW(Source!A77)</f>
        <v>77</v>
      </c>
      <c r="B48">
        <v>64926861</v>
      </c>
      <c r="C48">
        <v>64926849</v>
      </c>
      <c r="D48">
        <v>121548</v>
      </c>
      <c r="E48">
        <v>1</v>
      </c>
      <c r="F48">
        <v>1</v>
      </c>
      <c r="G48">
        <v>1</v>
      </c>
      <c r="H48">
        <v>1</v>
      </c>
      <c r="I48" t="s">
        <v>38</v>
      </c>
      <c r="J48" t="s">
        <v>3</v>
      </c>
      <c r="K48" t="s">
        <v>261</v>
      </c>
      <c r="L48">
        <v>608254</v>
      </c>
      <c r="N48">
        <v>1013</v>
      </c>
      <c r="O48" t="s">
        <v>262</v>
      </c>
      <c r="P48" t="s">
        <v>262</v>
      </c>
      <c r="Q48">
        <v>1</v>
      </c>
      <c r="X48">
        <v>0.11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29</v>
      </c>
      <c r="AG48">
        <v>0.13200000000000001</v>
      </c>
      <c r="AH48">
        <v>2</v>
      </c>
      <c r="AI48">
        <v>64926851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ROW(Source!A77)</f>
        <v>77</v>
      </c>
      <c r="B49">
        <v>64926862</v>
      </c>
      <c r="C49">
        <v>64926849</v>
      </c>
      <c r="D49">
        <v>29173584</v>
      </c>
      <c r="E49">
        <v>1</v>
      </c>
      <c r="F49">
        <v>1</v>
      </c>
      <c r="G49">
        <v>1</v>
      </c>
      <c r="H49">
        <v>2</v>
      </c>
      <c r="I49" t="s">
        <v>297</v>
      </c>
      <c r="J49" t="s">
        <v>298</v>
      </c>
      <c r="K49" t="s">
        <v>299</v>
      </c>
      <c r="L49">
        <v>1368</v>
      </c>
      <c r="N49">
        <v>1011</v>
      </c>
      <c r="O49" t="s">
        <v>266</v>
      </c>
      <c r="P49" t="s">
        <v>266</v>
      </c>
      <c r="Q49">
        <v>1</v>
      </c>
      <c r="X49">
        <v>0.11</v>
      </c>
      <c r="Y49">
        <v>0</v>
      </c>
      <c r="Z49">
        <v>130.6</v>
      </c>
      <c r="AA49">
        <v>14.4</v>
      </c>
      <c r="AB49">
        <v>0</v>
      </c>
      <c r="AC49">
        <v>0</v>
      </c>
      <c r="AD49">
        <v>1</v>
      </c>
      <c r="AE49">
        <v>0</v>
      </c>
      <c r="AF49" t="s">
        <v>29</v>
      </c>
      <c r="AG49">
        <v>0.13200000000000001</v>
      </c>
      <c r="AH49">
        <v>2</v>
      </c>
      <c r="AI49">
        <v>64926852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ROW(Source!A77)</f>
        <v>77</v>
      </c>
      <c r="B50">
        <v>64926863</v>
      </c>
      <c r="C50">
        <v>64926849</v>
      </c>
      <c r="D50">
        <v>29174913</v>
      </c>
      <c r="E50">
        <v>1</v>
      </c>
      <c r="F50">
        <v>1</v>
      </c>
      <c r="G50">
        <v>1</v>
      </c>
      <c r="H50">
        <v>2</v>
      </c>
      <c r="I50" t="s">
        <v>278</v>
      </c>
      <c r="J50" t="s">
        <v>279</v>
      </c>
      <c r="K50" t="s">
        <v>280</v>
      </c>
      <c r="L50">
        <v>1368</v>
      </c>
      <c r="N50">
        <v>1011</v>
      </c>
      <c r="O50" t="s">
        <v>266</v>
      </c>
      <c r="P50" t="s">
        <v>266</v>
      </c>
      <c r="Q50">
        <v>1</v>
      </c>
      <c r="X50">
        <v>0.16</v>
      </c>
      <c r="Y50">
        <v>0</v>
      </c>
      <c r="Z50">
        <v>87.17</v>
      </c>
      <c r="AA50">
        <v>11.6</v>
      </c>
      <c r="AB50">
        <v>0</v>
      </c>
      <c r="AC50">
        <v>0</v>
      </c>
      <c r="AD50">
        <v>1</v>
      </c>
      <c r="AE50">
        <v>0</v>
      </c>
      <c r="AF50" t="s">
        <v>29</v>
      </c>
      <c r="AG50">
        <v>0.192</v>
      </c>
      <c r="AH50">
        <v>2</v>
      </c>
      <c r="AI50">
        <v>64926853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ROW(Source!A77)</f>
        <v>77</v>
      </c>
      <c r="B51">
        <v>64926864</v>
      </c>
      <c r="C51">
        <v>64926849</v>
      </c>
      <c r="D51">
        <v>29113598</v>
      </c>
      <c r="E51">
        <v>1</v>
      </c>
      <c r="F51">
        <v>1</v>
      </c>
      <c r="G51">
        <v>1</v>
      </c>
      <c r="H51">
        <v>3</v>
      </c>
      <c r="I51" t="s">
        <v>300</v>
      </c>
      <c r="J51" t="s">
        <v>301</v>
      </c>
      <c r="K51" t="s">
        <v>302</v>
      </c>
      <c r="L51">
        <v>1348</v>
      </c>
      <c r="N51">
        <v>1009</v>
      </c>
      <c r="O51" t="s">
        <v>151</v>
      </c>
      <c r="P51" t="s">
        <v>151</v>
      </c>
      <c r="Q51">
        <v>1000</v>
      </c>
      <c r="X51">
        <v>2.0999999999999999E-3</v>
      </c>
      <c r="Y51">
        <v>4455.2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2.0999999999999999E-3</v>
      </c>
      <c r="AH51">
        <v>2</v>
      </c>
      <c r="AI51">
        <v>64926854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ROW(Source!A77)</f>
        <v>77</v>
      </c>
      <c r="B52">
        <v>64926865</v>
      </c>
      <c r="C52">
        <v>64926849</v>
      </c>
      <c r="D52">
        <v>29114332</v>
      </c>
      <c r="E52">
        <v>1</v>
      </c>
      <c r="F52">
        <v>1</v>
      </c>
      <c r="G52">
        <v>1</v>
      </c>
      <c r="H52">
        <v>3</v>
      </c>
      <c r="I52" t="s">
        <v>303</v>
      </c>
      <c r="J52" t="s">
        <v>304</v>
      </c>
      <c r="K52" t="s">
        <v>305</v>
      </c>
      <c r="L52">
        <v>1348</v>
      </c>
      <c r="N52">
        <v>1009</v>
      </c>
      <c r="O52" t="s">
        <v>151</v>
      </c>
      <c r="P52" t="s">
        <v>151</v>
      </c>
      <c r="Q52">
        <v>1000</v>
      </c>
      <c r="X52">
        <v>2.7999999999999998E-4</v>
      </c>
      <c r="Y52">
        <v>11978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2.7999999999999998E-4</v>
      </c>
      <c r="AH52">
        <v>2</v>
      </c>
      <c r="AI52">
        <v>64926855</v>
      </c>
      <c r="AJ52">
        <v>53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ROW(Source!A77)</f>
        <v>77</v>
      </c>
      <c r="B53">
        <v>64926866</v>
      </c>
      <c r="C53">
        <v>64926849</v>
      </c>
      <c r="D53">
        <v>29115787</v>
      </c>
      <c r="E53">
        <v>1</v>
      </c>
      <c r="F53">
        <v>1</v>
      </c>
      <c r="G53">
        <v>1</v>
      </c>
      <c r="H53">
        <v>3</v>
      </c>
      <c r="I53" t="s">
        <v>141</v>
      </c>
      <c r="J53" t="s">
        <v>144</v>
      </c>
      <c r="K53" t="s">
        <v>142</v>
      </c>
      <c r="L53">
        <v>1339</v>
      </c>
      <c r="N53">
        <v>1007</v>
      </c>
      <c r="O53" t="s">
        <v>143</v>
      </c>
      <c r="P53" t="s">
        <v>143</v>
      </c>
      <c r="Q53">
        <v>1</v>
      </c>
      <c r="X53">
        <v>3.5999999999999997E-2</v>
      </c>
      <c r="Y53">
        <v>558.33000000000004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3.5999999999999997E-2</v>
      </c>
      <c r="AH53">
        <v>2</v>
      </c>
      <c r="AI53">
        <v>64926856</v>
      </c>
      <c r="AJ53">
        <v>54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ROW(Source!A77)</f>
        <v>77</v>
      </c>
      <c r="B54">
        <v>64926867</v>
      </c>
      <c r="C54">
        <v>64926849</v>
      </c>
      <c r="D54">
        <v>29115642</v>
      </c>
      <c r="E54">
        <v>1</v>
      </c>
      <c r="F54">
        <v>1</v>
      </c>
      <c r="G54">
        <v>1</v>
      </c>
      <c r="H54">
        <v>3</v>
      </c>
      <c r="I54" t="s">
        <v>306</v>
      </c>
      <c r="J54" t="s">
        <v>307</v>
      </c>
      <c r="K54" t="s">
        <v>308</v>
      </c>
      <c r="L54">
        <v>1339</v>
      </c>
      <c r="N54">
        <v>1007</v>
      </c>
      <c r="O54" t="s">
        <v>143</v>
      </c>
      <c r="P54" t="s">
        <v>143</v>
      </c>
      <c r="Q54">
        <v>1</v>
      </c>
      <c r="X54">
        <v>5.2999999999999999E-2</v>
      </c>
      <c r="Y54">
        <v>1100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5.2999999999999999E-2</v>
      </c>
      <c r="AH54">
        <v>2</v>
      </c>
      <c r="AI54">
        <v>64926857</v>
      </c>
      <c r="AJ54">
        <v>55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ROW(Source!A77)</f>
        <v>77</v>
      </c>
      <c r="B55">
        <v>64926868</v>
      </c>
      <c r="C55">
        <v>64926849</v>
      </c>
      <c r="D55">
        <v>29115493</v>
      </c>
      <c r="E55">
        <v>1</v>
      </c>
      <c r="F55">
        <v>1</v>
      </c>
      <c r="G55">
        <v>1</v>
      </c>
      <c r="H55">
        <v>3</v>
      </c>
      <c r="I55" t="s">
        <v>309</v>
      </c>
      <c r="J55" t="s">
        <v>310</v>
      </c>
      <c r="K55" t="s">
        <v>311</v>
      </c>
      <c r="L55">
        <v>1339</v>
      </c>
      <c r="N55">
        <v>1007</v>
      </c>
      <c r="O55" t="s">
        <v>143</v>
      </c>
      <c r="P55" t="s">
        <v>143</v>
      </c>
      <c r="Q55">
        <v>1</v>
      </c>
      <c r="X55">
        <v>2.5000000000000001E-3</v>
      </c>
      <c r="Y55">
        <v>1250.01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2.5000000000000001E-3</v>
      </c>
      <c r="AH55">
        <v>2</v>
      </c>
      <c r="AI55">
        <v>64926858</v>
      </c>
      <c r="AJ55">
        <v>56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ROW(Source!A78)</f>
        <v>78</v>
      </c>
      <c r="B56">
        <v>64926860</v>
      </c>
      <c r="C56">
        <v>64926849</v>
      </c>
      <c r="D56">
        <v>18407150</v>
      </c>
      <c r="E56">
        <v>1</v>
      </c>
      <c r="F56">
        <v>1</v>
      </c>
      <c r="G56">
        <v>1</v>
      </c>
      <c r="H56">
        <v>1</v>
      </c>
      <c r="I56" t="s">
        <v>273</v>
      </c>
      <c r="J56" t="s">
        <v>3</v>
      </c>
      <c r="K56" t="s">
        <v>274</v>
      </c>
      <c r="L56">
        <v>1369</v>
      </c>
      <c r="N56">
        <v>1013</v>
      </c>
      <c r="O56" t="s">
        <v>260</v>
      </c>
      <c r="P56" t="s">
        <v>260</v>
      </c>
      <c r="Q56">
        <v>1</v>
      </c>
      <c r="X56">
        <v>1.44</v>
      </c>
      <c r="Y56">
        <v>0</v>
      </c>
      <c r="Z56">
        <v>0</v>
      </c>
      <c r="AA56">
        <v>0</v>
      </c>
      <c r="AB56">
        <v>8.5299999999999994</v>
      </c>
      <c r="AC56">
        <v>0</v>
      </c>
      <c r="AD56">
        <v>1</v>
      </c>
      <c r="AE56">
        <v>1</v>
      </c>
      <c r="AF56" t="s">
        <v>29</v>
      </c>
      <c r="AG56">
        <v>1.728</v>
      </c>
      <c r="AH56">
        <v>2</v>
      </c>
      <c r="AI56">
        <v>64926850</v>
      </c>
      <c r="AJ56">
        <v>57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ROW(Source!A78)</f>
        <v>78</v>
      </c>
      <c r="B57">
        <v>64926861</v>
      </c>
      <c r="C57">
        <v>64926849</v>
      </c>
      <c r="D57">
        <v>121548</v>
      </c>
      <c r="E57">
        <v>1</v>
      </c>
      <c r="F57">
        <v>1</v>
      </c>
      <c r="G57">
        <v>1</v>
      </c>
      <c r="H57">
        <v>1</v>
      </c>
      <c r="I57" t="s">
        <v>38</v>
      </c>
      <c r="J57" t="s">
        <v>3</v>
      </c>
      <c r="K57" t="s">
        <v>261</v>
      </c>
      <c r="L57">
        <v>608254</v>
      </c>
      <c r="N57">
        <v>1013</v>
      </c>
      <c r="O57" t="s">
        <v>262</v>
      </c>
      <c r="P57" t="s">
        <v>262</v>
      </c>
      <c r="Q57">
        <v>1</v>
      </c>
      <c r="X57">
        <v>0.11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29</v>
      </c>
      <c r="AG57">
        <v>0.13200000000000001</v>
      </c>
      <c r="AH57">
        <v>2</v>
      </c>
      <c r="AI57">
        <v>64926851</v>
      </c>
      <c r="AJ57">
        <v>58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ROW(Source!A78)</f>
        <v>78</v>
      </c>
      <c r="B58">
        <v>64926862</v>
      </c>
      <c r="C58">
        <v>64926849</v>
      </c>
      <c r="D58">
        <v>29173584</v>
      </c>
      <c r="E58">
        <v>1</v>
      </c>
      <c r="F58">
        <v>1</v>
      </c>
      <c r="G58">
        <v>1</v>
      </c>
      <c r="H58">
        <v>2</v>
      </c>
      <c r="I58" t="s">
        <v>297</v>
      </c>
      <c r="J58" t="s">
        <v>298</v>
      </c>
      <c r="K58" t="s">
        <v>299</v>
      </c>
      <c r="L58">
        <v>1368</v>
      </c>
      <c r="N58">
        <v>1011</v>
      </c>
      <c r="O58" t="s">
        <v>266</v>
      </c>
      <c r="P58" t="s">
        <v>266</v>
      </c>
      <c r="Q58">
        <v>1</v>
      </c>
      <c r="X58">
        <v>0.11</v>
      </c>
      <c r="Y58">
        <v>0</v>
      </c>
      <c r="Z58">
        <v>130.6</v>
      </c>
      <c r="AA58">
        <v>14.4</v>
      </c>
      <c r="AB58">
        <v>0</v>
      </c>
      <c r="AC58">
        <v>0</v>
      </c>
      <c r="AD58">
        <v>1</v>
      </c>
      <c r="AE58">
        <v>0</v>
      </c>
      <c r="AF58" t="s">
        <v>29</v>
      </c>
      <c r="AG58">
        <v>0.13200000000000001</v>
      </c>
      <c r="AH58">
        <v>2</v>
      </c>
      <c r="AI58">
        <v>64926852</v>
      </c>
      <c r="AJ58">
        <v>59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ROW(Source!A78)</f>
        <v>78</v>
      </c>
      <c r="B59">
        <v>64926863</v>
      </c>
      <c r="C59">
        <v>64926849</v>
      </c>
      <c r="D59">
        <v>29174913</v>
      </c>
      <c r="E59">
        <v>1</v>
      </c>
      <c r="F59">
        <v>1</v>
      </c>
      <c r="G59">
        <v>1</v>
      </c>
      <c r="H59">
        <v>2</v>
      </c>
      <c r="I59" t="s">
        <v>278</v>
      </c>
      <c r="J59" t="s">
        <v>279</v>
      </c>
      <c r="K59" t="s">
        <v>280</v>
      </c>
      <c r="L59">
        <v>1368</v>
      </c>
      <c r="N59">
        <v>1011</v>
      </c>
      <c r="O59" t="s">
        <v>266</v>
      </c>
      <c r="P59" t="s">
        <v>266</v>
      </c>
      <c r="Q59">
        <v>1</v>
      </c>
      <c r="X59">
        <v>0.16</v>
      </c>
      <c r="Y59">
        <v>0</v>
      </c>
      <c r="Z59">
        <v>87.17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29</v>
      </c>
      <c r="AG59">
        <v>0.192</v>
      </c>
      <c r="AH59">
        <v>2</v>
      </c>
      <c r="AI59">
        <v>64926853</v>
      </c>
      <c r="AJ59">
        <v>60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ROW(Source!A78)</f>
        <v>78</v>
      </c>
      <c r="B60">
        <v>64926864</v>
      </c>
      <c r="C60">
        <v>64926849</v>
      </c>
      <c r="D60">
        <v>29113598</v>
      </c>
      <c r="E60">
        <v>1</v>
      </c>
      <c r="F60">
        <v>1</v>
      </c>
      <c r="G60">
        <v>1</v>
      </c>
      <c r="H60">
        <v>3</v>
      </c>
      <c r="I60" t="s">
        <v>300</v>
      </c>
      <c r="J60" t="s">
        <v>301</v>
      </c>
      <c r="K60" t="s">
        <v>302</v>
      </c>
      <c r="L60">
        <v>1348</v>
      </c>
      <c r="N60">
        <v>1009</v>
      </c>
      <c r="O60" t="s">
        <v>151</v>
      </c>
      <c r="P60" t="s">
        <v>151</v>
      </c>
      <c r="Q60">
        <v>1000</v>
      </c>
      <c r="X60">
        <v>2.0999999999999999E-3</v>
      </c>
      <c r="Y60">
        <v>4455.2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2.0999999999999999E-3</v>
      </c>
      <c r="AH60">
        <v>2</v>
      </c>
      <c r="AI60">
        <v>64926854</v>
      </c>
      <c r="AJ60">
        <v>61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ROW(Source!A78)</f>
        <v>78</v>
      </c>
      <c r="B61">
        <v>64926865</v>
      </c>
      <c r="C61">
        <v>64926849</v>
      </c>
      <c r="D61">
        <v>29114332</v>
      </c>
      <c r="E61">
        <v>1</v>
      </c>
      <c r="F61">
        <v>1</v>
      </c>
      <c r="G61">
        <v>1</v>
      </c>
      <c r="H61">
        <v>3</v>
      </c>
      <c r="I61" t="s">
        <v>303</v>
      </c>
      <c r="J61" t="s">
        <v>304</v>
      </c>
      <c r="K61" t="s">
        <v>305</v>
      </c>
      <c r="L61">
        <v>1348</v>
      </c>
      <c r="N61">
        <v>1009</v>
      </c>
      <c r="O61" t="s">
        <v>151</v>
      </c>
      <c r="P61" t="s">
        <v>151</v>
      </c>
      <c r="Q61">
        <v>1000</v>
      </c>
      <c r="X61">
        <v>2.7999999999999998E-4</v>
      </c>
      <c r="Y61">
        <v>11978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2.7999999999999998E-4</v>
      </c>
      <c r="AH61">
        <v>2</v>
      </c>
      <c r="AI61">
        <v>64926855</v>
      </c>
      <c r="AJ61">
        <v>63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ROW(Source!A78)</f>
        <v>78</v>
      </c>
      <c r="B62">
        <v>64926866</v>
      </c>
      <c r="C62">
        <v>64926849</v>
      </c>
      <c r="D62">
        <v>29115787</v>
      </c>
      <c r="E62">
        <v>1</v>
      </c>
      <c r="F62">
        <v>1</v>
      </c>
      <c r="G62">
        <v>1</v>
      </c>
      <c r="H62">
        <v>3</v>
      </c>
      <c r="I62" t="s">
        <v>141</v>
      </c>
      <c r="J62" t="s">
        <v>144</v>
      </c>
      <c r="K62" t="s">
        <v>142</v>
      </c>
      <c r="L62">
        <v>1339</v>
      </c>
      <c r="N62">
        <v>1007</v>
      </c>
      <c r="O62" t="s">
        <v>143</v>
      </c>
      <c r="P62" t="s">
        <v>143</v>
      </c>
      <c r="Q62">
        <v>1</v>
      </c>
      <c r="X62">
        <v>3.5999999999999997E-2</v>
      </c>
      <c r="Y62">
        <v>558.33000000000004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3.5999999999999997E-2</v>
      </c>
      <c r="AH62">
        <v>2</v>
      </c>
      <c r="AI62">
        <v>64926856</v>
      </c>
      <c r="AJ62">
        <v>64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ROW(Source!A78)</f>
        <v>78</v>
      </c>
      <c r="B63">
        <v>64926867</v>
      </c>
      <c r="C63">
        <v>64926849</v>
      </c>
      <c r="D63">
        <v>29115642</v>
      </c>
      <c r="E63">
        <v>1</v>
      </c>
      <c r="F63">
        <v>1</v>
      </c>
      <c r="G63">
        <v>1</v>
      </c>
      <c r="H63">
        <v>3</v>
      </c>
      <c r="I63" t="s">
        <v>306</v>
      </c>
      <c r="J63" t="s">
        <v>307</v>
      </c>
      <c r="K63" t="s">
        <v>308</v>
      </c>
      <c r="L63">
        <v>1339</v>
      </c>
      <c r="N63">
        <v>1007</v>
      </c>
      <c r="O63" t="s">
        <v>143</v>
      </c>
      <c r="P63" t="s">
        <v>143</v>
      </c>
      <c r="Q63">
        <v>1</v>
      </c>
      <c r="X63">
        <v>5.2999999999999999E-2</v>
      </c>
      <c r="Y63">
        <v>1100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5.2999999999999999E-2</v>
      </c>
      <c r="AH63">
        <v>2</v>
      </c>
      <c r="AI63">
        <v>64926857</v>
      </c>
      <c r="AJ63">
        <v>65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ROW(Source!A78)</f>
        <v>78</v>
      </c>
      <c r="B64">
        <v>64926868</v>
      </c>
      <c r="C64">
        <v>64926849</v>
      </c>
      <c r="D64">
        <v>29115493</v>
      </c>
      <c r="E64">
        <v>1</v>
      </c>
      <c r="F64">
        <v>1</v>
      </c>
      <c r="G64">
        <v>1</v>
      </c>
      <c r="H64">
        <v>3</v>
      </c>
      <c r="I64" t="s">
        <v>309</v>
      </c>
      <c r="J64" t="s">
        <v>310</v>
      </c>
      <c r="K64" t="s">
        <v>311</v>
      </c>
      <c r="L64">
        <v>1339</v>
      </c>
      <c r="N64">
        <v>1007</v>
      </c>
      <c r="O64" t="s">
        <v>143</v>
      </c>
      <c r="P64" t="s">
        <v>143</v>
      </c>
      <c r="Q64">
        <v>1</v>
      </c>
      <c r="X64">
        <v>2.5000000000000001E-3</v>
      </c>
      <c r="Y64">
        <v>1250.01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2.5000000000000001E-3</v>
      </c>
      <c r="AH64">
        <v>2</v>
      </c>
      <c r="AI64">
        <v>64926858</v>
      </c>
      <c r="AJ64">
        <v>66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ROW(Source!A118)</f>
        <v>118</v>
      </c>
      <c r="B65">
        <v>64957835</v>
      </c>
      <c r="C65">
        <v>64926871</v>
      </c>
      <c r="D65">
        <v>18406804</v>
      </c>
      <c r="E65">
        <v>1</v>
      </c>
      <c r="F65">
        <v>1</v>
      </c>
      <c r="G65">
        <v>1</v>
      </c>
      <c r="H65">
        <v>1</v>
      </c>
      <c r="I65" t="s">
        <v>258</v>
      </c>
      <c r="J65" t="s">
        <v>3</v>
      </c>
      <c r="K65" t="s">
        <v>259</v>
      </c>
      <c r="L65">
        <v>1369</v>
      </c>
      <c r="N65">
        <v>1013</v>
      </c>
      <c r="O65" t="s">
        <v>260</v>
      </c>
      <c r="P65" t="s">
        <v>260</v>
      </c>
      <c r="Q65">
        <v>1</v>
      </c>
      <c r="X65">
        <v>10.48</v>
      </c>
      <c r="Y65">
        <v>0</v>
      </c>
      <c r="Z65">
        <v>0</v>
      </c>
      <c r="AA65">
        <v>0</v>
      </c>
      <c r="AB65">
        <v>7.8</v>
      </c>
      <c r="AC65">
        <v>0</v>
      </c>
      <c r="AD65">
        <v>1</v>
      </c>
      <c r="AE65">
        <v>1</v>
      </c>
      <c r="AF65" t="s">
        <v>30</v>
      </c>
      <c r="AG65">
        <v>12.576000000000001</v>
      </c>
      <c r="AH65">
        <v>2</v>
      </c>
      <c r="AI65">
        <v>64957835</v>
      </c>
      <c r="AJ65">
        <v>67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ROW(Source!A118)</f>
        <v>118</v>
      </c>
      <c r="B66">
        <v>64957836</v>
      </c>
      <c r="C66">
        <v>64926871</v>
      </c>
      <c r="D66">
        <v>121548</v>
      </c>
      <c r="E66">
        <v>1</v>
      </c>
      <c r="F66">
        <v>1</v>
      </c>
      <c r="G66">
        <v>1</v>
      </c>
      <c r="H66">
        <v>1</v>
      </c>
      <c r="I66" t="s">
        <v>38</v>
      </c>
      <c r="J66" t="s">
        <v>3</v>
      </c>
      <c r="K66" t="s">
        <v>261</v>
      </c>
      <c r="L66">
        <v>608254</v>
      </c>
      <c r="N66">
        <v>1013</v>
      </c>
      <c r="O66" t="s">
        <v>262</v>
      </c>
      <c r="P66" t="s">
        <v>262</v>
      </c>
      <c r="Q66">
        <v>1</v>
      </c>
      <c r="X66">
        <v>22.77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29</v>
      </c>
      <c r="AG66">
        <v>27.323999999999998</v>
      </c>
      <c r="AH66">
        <v>2</v>
      </c>
      <c r="AI66">
        <v>64957836</v>
      </c>
      <c r="AJ66">
        <v>68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ROW(Source!A118)</f>
        <v>118</v>
      </c>
      <c r="B67">
        <v>64957837</v>
      </c>
      <c r="C67">
        <v>64926871</v>
      </c>
      <c r="D67">
        <v>29172766</v>
      </c>
      <c r="E67">
        <v>1</v>
      </c>
      <c r="F67">
        <v>1</v>
      </c>
      <c r="G67">
        <v>1</v>
      </c>
      <c r="H67">
        <v>2</v>
      </c>
      <c r="I67" t="s">
        <v>312</v>
      </c>
      <c r="J67" t="s">
        <v>313</v>
      </c>
      <c r="K67" t="s">
        <v>314</v>
      </c>
      <c r="L67">
        <v>1368</v>
      </c>
      <c r="N67">
        <v>1011</v>
      </c>
      <c r="O67" t="s">
        <v>266</v>
      </c>
      <c r="P67" t="s">
        <v>266</v>
      </c>
      <c r="Q67">
        <v>1</v>
      </c>
      <c r="X67">
        <v>22.77</v>
      </c>
      <c r="Y67">
        <v>0</v>
      </c>
      <c r="Z67">
        <v>125.7</v>
      </c>
      <c r="AA67">
        <v>13.5</v>
      </c>
      <c r="AB67">
        <v>0</v>
      </c>
      <c r="AC67">
        <v>0</v>
      </c>
      <c r="AD67">
        <v>1</v>
      </c>
      <c r="AE67">
        <v>0</v>
      </c>
      <c r="AF67" t="s">
        <v>29</v>
      </c>
      <c r="AG67">
        <v>27.323999999999998</v>
      </c>
      <c r="AH67">
        <v>2</v>
      </c>
      <c r="AI67">
        <v>64957837</v>
      </c>
      <c r="AJ67">
        <v>69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ROW(Source!A119)</f>
        <v>119</v>
      </c>
      <c r="B68">
        <v>64957835</v>
      </c>
      <c r="C68">
        <v>64926871</v>
      </c>
      <c r="D68">
        <v>18406804</v>
      </c>
      <c r="E68">
        <v>1</v>
      </c>
      <c r="F68">
        <v>1</v>
      </c>
      <c r="G68">
        <v>1</v>
      </c>
      <c r="H68">
        <v>1</v>
      </c>
      <c r="I68" t="s">
        <v>258</v>
      </c>
      <c r="J68" t="s">
        <v>3</v>
      </c>
      <c r="K68" t="s">
        <v>259</v>
      </c>
      <c r="L68">
        <v>1369</v>
      </c>
      <c r="N68">
        <v>1013</v>
      </c>
      <c r="O68" t="s">
        <v>260</v>
      </c>
      <c r="P68" t="s">
        <v>260</v>
      </c>
      <c r="Q68">
        <v>1</v>
      </c>
      <c r="X68">
        <v>10.48</v>
      </c>
      <c r="Y68">
        <v>0</v>
      </c>
      <c r="Z68">
        <v>0</v>
      </c>
      <c r="AA68">
        <v>0</v>
      </c>
      <c r="AB68">
        <v>7.8</v>
      </c>
      <c r="AC68">
        <v>0</v>
      </c>
      <c r="AD68">
        <v>1</v>
      </c>
      <c r="AE68">
        <v>1</v>
      </c>
      <c r="AF68" t="s">
        <v>30</v>
      </c>
      <c r="AG68">
        <v>12.576000000000001</v>
      </c>
      <c r="AH68">
        <v>2</v>
      </c>
      <c r="AI68">
        <v>64957835</v>
      </c>
      <c r="AJ68">
        <v>70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ROW(Source!A119)</f>
        <v>119</v>
      </c>
      <c r="B69">
        <v>64957836</v>
      </c>
      <c r="C69">
        <v>64926871</v>
      </c>
      <c r="D69">
        <v>121548</v>
      </c>
      <c r="E69">
        <v>1</v>
      </c>
      <c r="F69">
        <v>1</v>
      </c>
      <c r="G69">
        <v>1</v>
      </c>
      <c r="H69">
        <v>1</v>
      </c>
      <c r="I69" t="s">
        <v>38</v>
      </c>
      <c r="J69" t="s">
        <v>3</v>
      </c>
      <c r="K69" t="s">
        <v>261</v>
      </c>
      <c r="L69">
        <v>608254</v>
      </c>
      <c r="N69">
        <v>1013</v>
      </c>
      <c r="O69" t="s">
        <v>262</v>
      </c>
      <c r="P69" t="s">
        <v>262</v>
      </c>
      <c r="Q69">
        <v>1</v>
      </c>
      <c r="X69">
        <v>22.77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2</v>
      </c>
      <c r="AF69" t="s">
        <v>29</v>
      </c>
      <c r="AG69">
        <v>27.323999999999998</v>
      </c>
      <c r="AH69">
        <v>2</v>
      </c>
      <c r="AI69">
        <v>64957836</v>
      </c>
      <c r="AJ69">
        <v>71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ROW(Source!A119)</f>
        <v>119</v>
      </c>
      <c r="B70">
        <v>64957837</v>
      </c>
      <c r="C70">
        <v>64926871</v>
      </c>
      <c r="D70">
        <v>29172766</v>
      </c>
      <c r="E70">
        <v>1</v>
      </c>
      <c r="F70">
        <v>1</v>
      </c>
      <c r="G70">
        <v>1</v>
      </c>
      <c r="H70">
        <v>2</v>
      </c>
      <c r="I70" t="s">
        <v>312</v>
      </c>
      <c r="J70" t="s">
        <v>313</v>
      </c>
      <c r="K70" t="s">
        <v>314</v>
      </c>
      <c r="L70">
        <v>1368</v>
      </c>
      <c r="N70">
        <v>1011</v>
      </c>
      <c r="O70" t="s">
        <v>266</v>
      </c>
      <c r="P70" t="s">
        <v>266</v>
      </c>
      <c r="Q70">
        <v>1</v>
      </c>
      <c r="X70">
        <v>22.77</v>
      </c>
      <c r="Y70">
        <v>0</v>
      </c>
      <c r="Z70">
        <v>125.7</v>
      </c>
      <c r="AA70">
        <v>13.5</v>
      </c>
      <c r="AB70">
        <v>0</v>
      </c>
      <c r="AC70">
        <v>0</v>
      </c>
      <c r="AD70">
        <v>1</v>
      </c>
      <c r="AE70">
        <v>0</v>
      </c>
      <c r="AF70" t="s">
        <v>29</v>
      </c>
      <c r="AG70">
        <v>27.323999999999998</v>
      </c>
      <c r="AH70">
        <v>2</v>
      </c>
      <c r="AI70">
        <v>64957837</v>
      </c>
      <c r="AJ70">
        <v>72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ROW(Source!A120)</f>
        <v>120</v>
      </c>
      <c r="B71">
        <v>64926880</v>
      </c>
      <c r="C71">
        <v>64926878</v>
      </c>
      <c r="D71">
        <v>18406804</v>
      </c>
      <c r="E71">
        <v>1</v>
      </c>
      <c r="F71">
        <v>1</v>
      </c>
      <c r="G71">
        <v>1</v>
      </c>
      <c r="H71">
        <v>1</v>
      </c>
      <c r="I71" t="s">
        <v>258</v>
      </c>
      <c r="J71" t="s">
        <v>3</v>
      </c>
      <c r="K71" t="s">
        <v>259</v>
      </c>
      <c r="L71">
        <v>1369</v>
      </c>
      <c r="N71">
        <v>1013</v>
      </c>
      <c r="O71" t="s">
        <v>260</v>
      </c>
      <c r="P71" t="s">
        <v>260</v>
      </c>
      <c r="Q71">
        <v>1</v>
      </c>
      <c r="X71">
        <v>154</v>
      </c>
      <c r="Y71">
        <v>0</v>
      </c>
      <c r="Z71">
        <v>0</v>
      </c>
      <c r="AA71">
        <v>0</v>
      </c>
      <c r="AB71">
        <v>7.8</v>
      </c>
      <c r="AC71">
        <v>0</v>
      </c>
      <c r="AD71">
        <v>1</v>
      </c>
      <c r="AE71">
        <v>1</v>
      </c>
      <c r="AF71" t="s">
        <v>29</v>
      </c>
      <c r="AG71">
        <v>184.79999999999998</v>
      </c>
      <c r="AH71">
        <v>2</v>
      </c>
      <c r="AI71">
        <v>64926879</v>
      </c>
      <c r="AJ71">
        <v>73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ROW(Source!A121)</f>
        <v>121</v>
      </c>
      <c r="B72">
        <v>64926880</v>
      </c>
      <c r="C72">
        <v>64926878</v>
      </c>
      <c r="D72">
        <v>18406804</v>
      </c>
      <c r="E72">
        <v>1</v>
      </c>
      <c r="F72">
        <v>1</v>
      </c>
      <c r="G72">
        <v>1</v>
      </c>
      <c r="H72">
        <v>1</v>
      </c>
      <c r="I72" t="s">
        <v>258</v>
      </c>
      <c r="J72" t="s">
        <v>3</v>
      </c>
      <c r="K72" t="s">
        <v>259</v>
      </c>
      <c r="L72">
        <v>1369</v>
      </c>
      <c r="N72">
        <v>1013</v>
      </c>
      <c r="O72" t="s">
        <v>260</v>
      </c>
      <c r="P72" t="s">
        <v>260</v>
      </c>
      <c r="Q72">
        <v>1</v>
      </c>
      <c r="X72">
        <v>154</v>
      </c>
      <c r="Y72">
        <v>0</v>
      </c>
      <c r="Z72">
        <v>0</v>
      </c>
      <c r="AA72">
        <v>0</v>
      </c>
      <c r="AB72">
        <v>7.8</v>
      </c>
      <c r="AC72">
        <v>0</v>
      </c>
      <c r="AD72">
        <v>1</v>
      </c>
      <c r="AE72">
        <v>1</v>
      </c>
      <c r="AF72" t="s">
        <v>29</v>
      </c>
      <c r="AG72">
        <v>184.79999999999998</v>
      </c>
      <c r="AH72">
        <v>2</v>
      </c>
      <c r="AI72">
        <v>64926879</v>
      </c>
      <c r="AJ72">
        <v>74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ROW(Source!A122)</f>
        <v>122</v>
      </c>
      <c r="B73">
        <v>64926884</v>
      </c>
      <c r="C73">
        <v>64926881</v>
      </c>
      <c r="D73">
        <v>121548</v>
      </c>
      <c r="E73">
        <v>1</v>
      </c>
      <c r="F73">
        <v>1</v>
      </c>
      <c r="G73">
        <v>1</v>
      </c>
      <c r="H73">
        <v>1</v>
      </c>
      <c r="I73" t="s">
        <v>38</v>
      </c>
      <c r="J73" t="s">
        <v>3</v>
      </c>
      <c r="K73" t="s">
        <v>261</v>
      </c>
      <c r="L73">
        <v>608254</v>
      </c>
      <c r="N73">
        <v>1013</v>
      </c>
      <c r="O73" t="s">
        <v>262</v>
      </c>
      <c r="P73" t="s">
        <v>262</v>
      </c>
      <c r="Q73">
        <v>1</v>
      </c>
      <c r="X73">
        <v>2.35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29</v>
      </c>
      <c r="AG73">
        <v>2.82</v>
      </c>
      <c r="AH73">
        <v>2</v>
      </c>
      <c r="AI73">
        <v>64926882</v>
      </c>
      <c r="AJ73">
        <v>75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ROW(Source!A122)</f>
        <v>122</v>
      </c>
      <c r="B74">
        <v>64926885</v>
      </c>
      <c r="C74">
        <v>64926881</v>
      </c>
      <c r="D74">
        <v>29172875</v>
      </c>
      <c r="E74">
        <v>1</v>
      </c>
      <c r="F74">
        <v>1</v>
      </c>
      <c r="G74">
        <v>1</v>
      </c>
      <c r="H74">
        <v>2</v>
      </c>
      <c r="I74" t="s">
        <v>315</v>
      </c>
      <c r="J74" t="s">
        <v>316</v>
      </c>
      <c r="K74" t="s">
        <v>317</v>
      </c>
      <c r="L74">
        <v>1368</v>
      </c>
      <c r="N74">
        <v>1011</v>
      </c>
      <c r="O74" t="s">
        <v>266</v>
      </c>
      <c r="P74" t="s">
        <v>266</v>
      </c>
      <c r="Q74">
        <v>1</v>
      </c>
      <c r="X74">
        <v>2.35</v>
      </c>
      <c r="Y74">
        <v>0</v>
      </c>
      <c r="Z74">
        <v>143.5</v>
      </c>
      <c r="AA74">
        <v>13.5</v>
      </c>
      <c r="AB74">
        <v>0</v>
      </c>
      <c r="AC74">
        <v>0</v>
      </c>
      <c r="AD74">
        <v>1</v>
      </c>
      <c r="AE74">
        <v>0</v>
      </c>
      <c r="AF74" t="s">
        <v>29</v>
      </c>
      <c r="AG74">
        <v>2.82</v>
      </c>
      <c r="AH74">
        <v>2</v>
      </c>
      <c r="AI74">
        <v>64926883</v>
      </c>
      <c r="AJ74">
        <v>76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ROW(Source!A123)</f>
        <v>123</v>
      </c>
      <c r="B75">
        <v>64926884</v>
      </c>
      <c r="C75">
        <v>64926881</v>
      </c>
      <c r="D75">
        <v>121548</v>
      </c>
      <c r="E75">
        <v>1</v>
      </c>
      <c r="F75">
        <v>1</v>
      </c>
      <c r="G75">
        <v>1</v>
      </c>
      <c r="H75">
        <v>1</v>
      </c>
      <c r="I75" t="s">
        <v>38</v>
      </c>
      <c r="J75" t="s">
        <v>3</v>
      </c>
      <c r="K75" t="s">
        <v>261</v>
      </c>
      <c r="L75">
        <v>608254</v>
      </c>
      <c r="N75">
        <v>1013</v>
      </c>
      <c r="O75" t="s">
        <v>262</v>
      </c>
      <c r="P75" t="s">
        <v>262</v>
      </c>
      <c r="Q75">
        <v>1</v>
      </c>
      <c r="X75">
        <v>2.35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29</v>
      </c>
      <c r="AG75">
        <v>2.82</v>
      </c>
      <c r="AH75">
        <v>2</v>
      </c>
      <c r="AI75">
        <v>64926882</v>
      </c>
      <c r="AJ75">
        <v>77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ROW(Source!A123)</f>
        <v>123</v>
      </c>
      <c r="B76">
        <v>64926885</v>
      </c>
      <c r="C76">
        <v>64926881</v>
      </c>
      <c r="D76">
        <v>29172875</v>
      </c>
      <c r="E76">
        <v>1</v>
      </c>
      <c r="F76">
        <v>1</v>
      </c>
      <c r="G76">
        <v>1</v>
      </c>
      <c r="H76">
        <v>2</v>
      </c>
      <c r="I76" t="s">
        <v>315</v>
      </c>
      <c r="J76" t="s">
        <v>316</v>
      </c>
      <c r="K76" t="s">
        <v>317</v>
      </c>
      <c r="L76">
        <v>1368</v>
      </c>
      <c r="N76">
        <v>1011</v>
      </c>
      <c r="O76" t="s">
        <v>266</v>
      </c>
      <c r="P76" t="s">
        <v>266</v>
      </c>
      <c r="Q76">
        <v>1</v>
      </c>
      <c r="X76">
        <v>2.35</v>
      </c>
      <c r="Y76">
        <v>0</v>
      </c>
      <c r="Z76">
        <v>143.5</v>
      </c>
      <c r="AA76">
        <v>13.5</v>
      </c>
      <c r="AB76">
        <v>0</v>
      </c>
      <c r="AC76">
        <v>0</v>
      </c>
      <c r="AD76">
        <v>1</v>
      </c>
      <c r="AE76">
        <v>0</v>
      </c>
      <c r="AF76" t="s">
        <v>29</v>
      </c>
      <c r="AG76">
        <v>2.82</v>
      </c>
      <c r="AH76">
        <v>2</v>
      </c>
      <c r="AI76">
        <v>64926883</v>
      </c>
      <c r="AJ76">
        <v>78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ROW(Source!A124)</f>
        <v>124</v>
      </c>
      <c r="B77">
        <v>64926891</v>
      </c>
      <c r="C77">
        <v>64926886</v>
      </c>
      <c r="D77">
        <v>18407150</v>
      </c>
      <c r="E77">
        <v>1</v>
      </c>
      <c r="F77">
        <v>1</v>
      </c>
      <c r="G77">
        <v>1</v>
      </c>
      <c r="H77">
        <v>1</v>
      </c>
      <c r="I77" t="s">
        <v>273</v>
      </c>
      <c r="J77" t="s">
        <v>3</v>
      </c>
      <c r="K77" t="s">
        <v>274</v>
      </c>
      <c r="L77">
        <v>1369</v>
      </c>
      <c r="N77">
        <v>1013</v>
      </c>
      <c r="O77" t="s">
        <v>260</v>
      </c>
      <c r="P77" t="s">
        <v>260</v>
      </c>
      <c r="Q77">
        <v>1</v>
      </c>
      <c r="X77">
        <v>12.53</v>
      </c>
      <c r="Y77">
        <v>0</v>
      </c>
      <c r="Z77">
        <v>0</v>
      </c>
      <c r="AA77">
        <v>0</v>
      </c>
      <c r="AB77">
        <v>8.5299999999999994</v>
      </c>
      <c r="AC77">
        <v>0</v>
      </c>
      <c r="AD77">
        <v>1</v>
      </c>
      <c r="AE77">
        <v>1</v>
      </c>
      <c r="AF77" t="s">
        <v>29</v>
      </c>
      <c r="AG77">
        <v>15.035999999999998</v>
      </c>
      <c r="AH77">
        <v>2</v>
      </c>
      <c r="AI77">
        <v>64926887</v>
      </c>
      <c r="AJ77">
        <v>79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ROW(Source!A124)</f>
        <v>124</v>
      </c>
      <c r="B78">
        <v>64926892</v>
      </c>
      <c r="C78">
        <v>64926886</v>
      </c>
      <c r="D78">
        <v>121548</v>
      </c>
      <c r="E78">
        <v>1</v>
      </c>
      <c r="F78">
        <v>1</v>
      </c>
      <c r="G78">
        <v>1</v>
      </c>
      <c r="H78">
        <v>1</v>
      </c>
      <c r="I78" t="s">
        <v>38</v>
      </c>
      <c r="J78" t="s">
        <v>3</v>
      </c>
      <c r="K78" t="s">
        <v>261</v>
      </c>
      <c r="L78">
        <v>608254</v>
      </c>
      <c r="N78">
        <v>1013</v>
      </c>
      <c r="O78" t="s">
        <v>262</v>
      </c>
      <c r="P78" t="s">
        <v>262</v>
      </c>
      <c r="Q78">
        <v>1</v>
      </c>
      <c r="X78">
        <v>3.04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29</v>
      </c>
      <c r="AG78">
        <v>3.6479999999999997</v>
      </c>
      <c r="AH78">
        <v>2</v>
      </c>
      <c r="AI78">
        <v>64926888</v>
      </c>
      <c r="AJ78">
        <v>80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ROW(Source!A124)</f>
        <v>124</v>
      </c>
      <c r="B79">
        <v>64926893</v>
      </c>
      <c r="C79">
        <v>64926886</v>
      </c>
      <c r="D79">
        <v>29172710</v>
      </c>
      <c r="E79">
        <v>1</v>
      </c>
      <c r="F79">
        <v>1</v>
      </c>
      <c r="G79">
        <v>1</v>
      </c>
      <c r="H79">
        <v>2</v>
      </c>
      <c r="I79" t="s">
        <v>288</v>
      </c>
      <c r="J79" t="s">
        <v>289</v>
      </c>
      <c r="K79" t="s">
        <v>290</v>
      </c>
      <c r="L79">
        <v>1368</v>
      </c>
      <c r="N79">
        <v>1011</v>
      </c>
      <c r="O79" t="s">
        <v>266</v>
      </c>
      <c r="P79" t="s">
        <v>266</v>
      </c>
      <c r="Q79">
        <v>1</v>
      </c>
      <c r="X79">
        <v>3.04</v>
      </c>
      <c r="Y79">
        <v>0</v>
      </c>
      <c r="Z79">
        <v>46.56</v>
      </c>
      <c r="AA79">
        <v>10.06</v>
      </c>
      <c r="AB79">
        <v>0</v>
      </c>
      <c r="AC79">
        <v>0</v>
      </c>
      <c r="AD79">
        <v>1</v>
      </c>
      <c r="AE79">
        <v>0</v>
      </c>
      <c r="AF79" t="s">
        <v>29</v>
      </c>
      <c r="AG79">
        <v>3.6479999999999997</v>
      </c>
      <c r="AH79">
        <v>2</v>
      </c>
      <c r="AI79">
        <v>64926889</v>
      </c>
      <c r="AJ79">
        <v>81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ROW(Source!A124)</f>
        <v>124</v>
      </c>
      <c r="B80">
        <v>64926894</v>
      </c>
      <c r="C80">
        <v>64926886</v>
      </c>
      <c r="D80">
        <v>29174559</v>
      </c>
      <c r="E80">
        <v>1</v>
      </c>
      <c r="F80">
        <v>1</v>
      </c>
      <c r="G80">
        <v>1</v>
      </c>
      <c r="H80">
        <v>2</v>
      </c>
      <c r="I80" t="s">
        <v>291</v>
      </c>
      <c r="J80" t="s">
        <v>292</v>
      </c>
      <c r="K80" t="s">
        <v>293</v>
      </c>
      <c r="L80">
        <v>1368</v>
      </c>
      <c r="N80">
        <v>1011</v>
      </c>
      <c r="O80" t="s">
        <v>266</v>
      </c>
      <c r="P80" t="s">
        <v>266</v>
      </c>
      <c r="Q80">
        <v>1</v>
      </c>
      <c r="X80">
        <v>12.18</v>
      </c>
      <c r="Y80">
        <v>0</v>
      </c>
      <c r="Z80">
        <v>0.55000000000000004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29</v>
      </c>
      <c r="AG80">
        <v>14.616</v>
      </c>
      <c r="AH80">
        <v>2</v>
      </c>
      <c r="AI80">
        <v>64926890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ROW(Source!A125)</f>
        <v>125</v>
      </c>
      <c r="B81">
        <v>64926891</v>
      </c>
      <c r="C81">
        <v>64926886</v>
      </c>
      <c r="D81">
        <v>18407150</v>
      </c>
      <c r="E81">
        <v>1</v>
      </c>
      <c r="F81">
        <v>1</v>
      </c>
      <c r="G81">
        <v>1</v>
      </c>
      <c r="H81">
        <v>1</v>
      </c>
      <c r="I81" t="s">
        <v>273</v>
      </c>
      <c r="J81" t="s">
        <v>3</v>
      </c>
      <c r="K81" t="s">
        <v>274</v>
      </c>
      <c r="L81">
        <v>1369</v>
      </c>
      <c r="N81">
        <v>1013</v>
      </c>
      <c r="O81" t="s">
        <v>260</v>
      </c>
      <c r="P81" t="s">
        <v>260</v>
      </c>
      <c r="Q81">
        <v>1</v>
      </c>
      <c r="X81">
        <v>12.53</v>
      </c>
      <c r="Y81">
        <v>0</v>
      </c>
      <c r="Z81">
        <v>0</v>
      </c>
      <c r="AA81">
        <v>0</v>
      </c>
      <c r="AB81">
        <v>8.5299999999999994</v>
      </c>
      <c r="AC81">
        <v>0</v>
      </c>
      <c r="AD81">
        <v>1</v>
      </c>
      <c r="AE81">
        <v>1</v>
      </c>
      <c r="AF81" t="s">
        <v>29</v>
      </c>
      <c r="AG81">
        <v>15.035999999999998</v>
      </c>
      <c r="AH81">
        <v>2</v>
      </c>
      <c r="AI81">
        <v>64926887</v>
      </c>
      <c r="AJ81">
        <v>83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ROW(Source!A125)</f>
        <v>125</v>
      </c>
      <c r="B82">
        <v>64926892</v>
      </c>
      <c r="C82">
        <v>64926886</v>
      </c>
      <c r="D82">
        <v>121548</v>
      </c>
      <c r="E82">
        <v>1</v>
      </c>
      <c r="F82">
        <v>1</v>
      </c>
      <c r="G82">
        <v>1</v>
      </c>
      <c r="H82">
        <v>1</v>
      </c>
      <c r="I82" t="s">
        <v>38</v>
      </c>
      <c r="J82" t="s">
        <v>3</v>
      </c>
      <c r="K82" t="s">
        <v>261</v>
      </c>
      <c r="L82">
        <v>608254</v>
      </c>
      <c r="N82">
        <v>1013</v>
      </c>
      <c r="O82" t="s">
        <v>262</v>
      </c>
      <c r="P82" t="s">
        <v>262</v>
      </c>
      <c r="Q82">
        <v>1</v>
      </c>
      <c r="X82">
        <v>3.04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29</v>
      </c>
      <c r="AG82">
        <v>3.6479999999999997</v>
      </c>
      <c r="AH82">
        <v>2</v>
      </c>
      <c r="AI82">
        <v>64926888</v>
      </c>
      <c r="AJ82">
        <v>84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ROW(Source!A125)</f>
        <v>125</v>
      </c>
      <c r="B83">
        <v>64926893</v>
      </c>
      <c r="C83">
        <v>64926886</v>
      </c>
      <c r="D83">
        <v>29172710</v>
      </c>
      <c r="E83">
        <v>1</v>
      </c>
      <c r="F83">
        <v>1</v>
      </c>
      <c r="G83">
        <v>1</v>
      </c>
      <c r="H83">
        <v>2</v>
      </c>
      <c r="I83" t="s">
        <v>288</v>
      </c>
      <c r="J83" t="s">
        <v>289</v>
      </c>
      <c r="K83" t="s">
        <v>290</v>
      </c>
      <c r="L83">
        <v>1368</v>
      </c>
      <c r="N83">
        <v>1011</v>
      </c>
      <c r="O83" t="s">
        <v>266</v>
      </c>
      <c r="P83" t="s">
        <v>266</v>
      </c>
      <c r="Q83">
        <v>1</v>
      </c>
      <c r="X83">
        <v>3.04</v>
      </c>
      <c r="Y83">
        <v>0</v>
      </c>
      <c r="Z83">
        <v>46.56</v>
      </c>
      <c r="AA83">
        <v>10.06</v>
      </c>
      <c r="AB83">
        <v>0</v>
      </c>
      <c r="AC83">
        <v>0</v>
      </c>
      <c r="AD83">
        <v>1</v>
      </c>
      <c r="AE83">
        <v>0</v>
      </c>
      <c r="AF83" t="s">
        <v>29</v>
      </c>
      <c r="AG83">
        <v>3.6479999999999997</v>
      </c>
      <c r="AH83">
        <v>2</v>
      </c>
      <c r="AI83">
        <v>64926889</v>
      </c>
      <c r="AJ83">
        <v>85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ROW(Source!A125)</f>
        <v>125</v>
      </c>
      <c r="B84">
        <v>64926894</v>
      </c>
      <c r="C84">
        <v>64926886</v>
      </c>
      <c r="D84">
        <v>29174559</v>
      </c>
      <c r="E84">
        <v>1</v>
      </c>
      <c r="F84">
        <v>1</v>
      </c>
      <c r="G84">
        <v>1</v>
      </c>
      <c r="H84">
        <v>2</v>
      </c>
      <c r="I84" t="s">
        <v>291</v>
      </c>
      <c r="J84" t="s">
        <v>292</v>
      </c>
      <c r="K84" t="s">
        <v>293</v>
      </c>
      <c r="L84">
        <v>1368</v>
      </c>
      <c r="N84">
        <v>1011</v>
      </c>
      <c r="O84" t="s">
        <v>266</v>
      </c>
      <c r="P84" t="s">
        <v>266</v>
      </c>
      <c r="Q84">
        <v>1</v>
      </c>
      <c r="X84">
        <v>12.18</v>
      </c>
      <c r="Y84">
        <v>0</v>
      </c>
      <c r="Z84">
        <v>0.55000000000000004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29</v>
      </c>
      <c r="AG84">
        <v>14.616</v>
      </c>
      <c r="AH84">
        <v>2</v>
      </c>
      <c r="AI84">
        <v>64926890</v>
      </c>
      <c r="AJ84">
        <v>86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ROW(Source!A161)</f>
        <v>161</v>
      </c>
      <c r="B85">
        <v>64926899</v>
      </c>
      <c r="C85">
        <v>64926895</v>
      </c>
      <c r="D85">
        <v>18406804</v>
      </c>
      <c r="E85">
        <v>1</v>
      </c>
      <c r="F85">
        <v>1</v>
      </c>
      <c r="G85">
        <v>1</v>
      </c>
      <c r="H85">
        <v>1</v>
      </c>
      <c r="I85" t="s">
        <v>258</v>
      </c>
      <c r="J85" t="s">
        <v>3</v>
      </c>
      <c r="K85" t="s">
        <v>259</v>
      </c>
      <c r="L85">
        <v>1369</v>
      </c>
      <c r="N85">
        <v>1013</v>
      </c>
      <c r="O85" t="s">
        <v>260</v>
      </c>
      <c r="P85" t="s">
        <v>260</v>
      </c>
      <c r="Q85">
        <v>1</v>
      </c>
      <c r="X85">
        <v>6.89</v>
      </c>
      <c r="Y85">
        <v>0</v>
      </c>
      <c r="Z85">
        <v>0</v>
      </c>
      <c r="AA85">
        <v>0</v>
      </c>
      <c r="AB85">
        <v>7.8</v>
      </c>
      <c r="AC85">
        <v>0</v>
      </c>
      <c r="AD85">
        <v>1</v>
      </c>
      <c r="AE85">
        <v>1</v>
      </c>
      <c r="AF85" t="s">
        <v>29</v>
      </c>
      <c r="AG85">
        <v>8.2679999999999989</v>
      </c>
      <c r="AH85">
        <v>2</v>
      </c>
      <c r="AI85">
        <v>64926896</v>
      </c>
      <c r="AJ85">
        <v>87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ROW(Source!A161)</f>
        <v>161</v>
      </c>
      <c r="B86">
        <v>64926900</v>
      </c>
      <c r="C86">
        <v>64926895</v>
      </c>
      <c r="D86">
        <v>121548</v>
      </c>
      <c r="E86">
        <v>1</v>
      </c>
      <c r="F86">
        <v>1</v>
      </c>
      <c r="G86">
        <v>1</v>
      </c>
      <c r="H86">
        <v>1</v>
      </c>
      <c r="I86" t="s">
        <v>38</v>
      </c>
      <c r="J86" t="s">
        <v>3</v>
      </c>
      <c r="K86" t="s">
        <v>261</v>
      </c>
      <c r="L86">
        <v>608254</v>
      </c>
      <c r="N86">
        <v>1013</v>
      </c>
      <c r="O86" t="s">
        <v>262</v>
      </c>
      <c r="P86" t="s">
        <v>262</v>
      </c>
      <c r="Q86">
        <v>1</v>
      </c>
      <c r="X86">
        <v>14.99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29</v>
      </c>
      <c r="AG86">
        <v>17.988</v>
      </c>
      <c r="AH86">
        <v>2</v>
      </c>
      <c r="AI86">
        <v>64926897</v>
      </c>
      <c r="AJ86">
        <v>88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ROW(Source!A161)</f>
        <v>161</v>
      </c>
      <c r="B87">
        <v>64926901</v>
      </c>
      <c r="C87">
        <v>64926895</v>
      </c>
      <c r="D87">
        <v>29172767</v>
      </c>
      <c r="E87">
        <v>1</v>
      </c>
      <c r="F87">
        <v>1</v>
      </c>
      <c r="G87">
        <v>1</v>
      </c>
      <c r="H87">
        <v>2</v>
      </c>
      <c r="I87" t="s">
        <v>263</v>
      </c>
      <c r="J87" t="s">
        <v>264</v>
      </c>
      <c r="K87" t="s">
        <v>265</v>
      </c>
      <c r="L87">
        <v>1368</v>
      </c>
      <c r="N87">
        <v>1011</v>
      </c>
      <c r="O87" t="s">
        <v>266</v>
      </c>
      <c r="P87" t="s">
        <v>266</v>
      </c>
      <c r="Q87">
        <v>1</v>
      </c>
      <c r="X87">
        <v>14.99</v>
      </c>
      <c r="Y87">
        <v>0</v>
      </c>
      <c r="Z87">
        <v>136.4</v>
      </c>
      <c r="AA87">
        <v>13.5</v>
      </c>
      <c r="AB87">
        <v>0</v>
      </c>
      <c r="AC87">
        <v>0</v>
      </c>
      <c r="AD87">
        <v>1</v>
      </c>
      <c r="AE87">
        <v>0</v>
      </c>
      <c r="AF87" t="s">
        <v>29</v>
      </c>
      <c r="AG87">
        <v>17.988</v>
      </c>
      <c r="AH87">
        <v>2</v>
      </c>
      <c r="AI87">
        <v>64926898</v>
      </c>
      <c r="AJ87">
        <v>89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ROW(Source!A162)</f>
        <v>162</v>
      </c>
      <c r="B88">
        <v>64926899</v>
      </c>
      <c r="C88">
        <v>64926895</v>
      </c>
      <c r="D88">
        <v>18406804</v>
      </c>
      <c r="E88">
        <v>1</v>
      </c>
      <c r="F88">
        <v>1</v>
      </c>
      <c r="G88">
        <v>1</v>
      </c>
      <c r="H88">
        <v>1</v>
      </c>
      <c r="I88" t="s">
        <v>258</v>
      </c>
      <c r="J88" t="s">
        <v>3</v>
      </c>
      <c r="K88" t="s">
        <v>259</v>
      </c>
      <c r="L88">
        <v>1369</v>
      </c>
      <c r="N88">
        <v>1013</v>
      </c>
      <c r="O88" t="s">
        <v>260</v>
      </c>
      <c r="P88" t="s">
        <v>260</v>
      </c>
      <c r="Q88">
        <v>1</v>
      </c>
      <c r="X88">
        <v>6.89</v>
      </c>
      <c r="Y88">
        <v>0</v>
      </c>
      <c r="Z88">
        <v>0</v>
      </c>
      <c r="AA88">
        <v>0</v>
      </c>
      <c r="AB88">
        <v>7.8</v>
      </c>
      <c r="AC88">
        <v>0</v>
      </c>
      <c r="AD88">
        <v>1</v>
      </c>
      <c r="AE88">
        <v>1</v>
      </c>
      <c r="AF88" t="s">
        <v>29</v>
      </c>
      <c r="AG88">
        <v>8.2679999999999989</v>
      </c>
      <c r="AH88">
        <v>2</v>
      </c>
      <c r="AI88">
        <v>64926896</v>
      </c>
      <c r="AJ88">
        <v>90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ROW(Source!A162)</f>
        <v>162</v>
      </c>
      <c r="B89">
        <v>64926900</v>
      </c>
      <c r="C89">
        <v>64926895</v>
      </c>
      <c r="D89">
        <v>121548</v>
      </c>
      <c r="E89">
        <v>1</v>
      </c>
      <c r="F89">
        <v>1</v>
      </c>
      <c r="G89">
        <v>1</v>
      </c>
      <c r="H89">
        <v>1</v>
      </c>
      <c r="I89" t="s">
        <v>38</v>
      </c>
      <c r="J89" t="s">
        <v>3</v>
      </c>
      <c r="K89" t="s">
        <v>261</v>
      </c>
      <c r="L89">
        <v>608254</v>
      </c>
      <c r="N89">
        <v>1013</v>
      </c>
      <c r="O89" t="s">
        <v>262</v>
      </c>
      <c r="P89" t="s">
        <v>262</v>
      </c>
      <c r="Q89">
        <v>1</v>
      </c>
      <c r="X89">
        <v>14.99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29</v>
      </c>
      <c r="AG89">
        <v>17.988</v>
      </c>
      <c r="AH89">
        <v>2</v>
      </c>
      <c r="AI89">
        <v>64926897</v>
      </c>
      <c r="AJ89">
        <v>91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ROW(Source!A162)</f>
        <v>162</v>
      </c>
      <c r="B90">
        <v>64926901</v>
      </c>
      <c r="C90">
        <v>64926895</v>
      </c>
      <c r="D90">
        <v>29172767</v>
      </c>
      <c r="E90">
        <v>1</v>
      </c>
      <c r="F90">
        <v>1</v>
      </c>
      <c r="G90">
        <v>1</v>
      </c>
      <c r="H90">
        <v>2</v>
      </c>
      <c r="I90" t="s">
        <v>263</v>
      </c>
      <c r="J90" t="s">
        <v>264</v>
      </c>
      <c r="K90" t="s">
        <v>265</v>
      </c>
      <c r="L90">
        <v>1368</v>
      </c>
      <c r="N90">
        <v>1011</v>
      </c>
      <c r="O90" t="s">
        <v>266</v>
      </c>
      <c r="P90" t="s">
        <v>266</v>
      </c>
      <c r="Q90">
        <v>1</v>
      </c>
      <c r="X90">
        <v>14.99</v>
      </c>
      <c r="Y90">
        <v>0</v>
      </c>
      <c r="Z90">
        <v>136.4</v>
      </c>
      <c r="AA90">
        <v>13.5</v>
      </c>
      <c r="AB90">
        <v>0</v>
      </c>
      <c r="AC90">
        <v>0</v>
      </c>
      <c r="AD90">
        <v>1</v>
      </c>
      <c r="AE90">
        <v>0</v>
      </c>
      <c r="AF90" t="s">
        <v>29</v>
      </c>
      <c r="AG90">
        <v>17.988</v>
      </c>
      <c r="AH90">
        <v>2</v>
      </c>
      <c r="AI90">
        <v>64926898</v>
      </c>
      <c r="AJ90">
        <v>92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ROW(Source!A163)</f>
        <v>163</v>
      </c>
      <c r="B91">
        <v>64926908</v>
      </c>
      <c r="C91">
        <v>64926902</v>
      </c>
      <c r="D91">
        <v>18406804</v>
      </c>
      <c r="E91">
        <v>1</v>
      </c>
      <c r="F91">
        <v>1</v>
      </c>
      <c r="G91">
        <v>1</v>
      </c>
      <c r="H91">
        <v>1</v>
      </c>
      <c r="I91" t="s">
        <v>258</v>
      </c>
      <c r="J91" t="s">
        <v>3</v>
      </c>
      <c r="K91" t="s">
        <v>259</v>
      </c>
      <c r="L91">
        <v>1369</v>
      </c>
      <c r="N91">
        <v>1013</v>
      </c>
      <c r="O91" t="s">
        <v>260</v>
      </c>
      <c r="P91" t="s">
        <v>260</v>
      </c>
      <c r="Q91">
        <v>1</v>
      </c>
      <c r="X91">
        <v>8</v>
      </c>
      <c r="Y91">
        <v>0</v>
      </c>
      <c r="Z91">
        <v>0</v>
      </c>
      <c r="AA91">
        <v>0</v>
      </c>
      <c r="AB91">
        <v>7.8</v>
      </c>
      <c r="AC91">
        <v>0</v>
      </c>
      <c r="AD91">
        <v>1</v>
      </c>
      <c r="AE91">
        <v>1</v>
      </c>
      <c r="AF91" t="s">
        <v>29</v>
      </c>
      <c r="AG91">
        <v>9.6</v>
      </c>
      <c r="AH91">
        <v>2</v>
      </c>
      <c r="AI91">
        <v>64926903</v>
      </c>
      <c r="AJ91">
        <v>93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ROW(Source!A163)</f>
        <v>163</v>
      </c>
      <c r="B92">
        <v>64926909</v>
      </c>
      <c r="C92">
        <v>64926902</v>
      </c>
      <c r="D92">
        <v>121548</v>
      </c>
      <c r="E92">
        <v>1</v>
      </c>
      <c r="F92">
        <v>1</v>
      </c>
      <c r="G92">
        <v>1</v>
      </c>
      <c r="H92">
        <v>1</v>
      </c>
      <c r="I92" t="s">
        <v>38</v>
      </c>
      <c r="J92" t="s">
        <v>3</v>
      </c>
      <c r="K92" t="s">
        <v>261</v>
      </c>
      <c r="L92">
        <v>608254</v>
      </c>
      <c r="N92">
        <v>1013</v>
      </c>
      <c r="O92" t="s">
        <v>262</v>
      </c>
      <c r="P92" t="s">
        <v>262</v>
      </c>
      <c r="Q92">
        <v>1</v>
      </c>
      <c r="X92">
        <v>23.2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30</v>
      </c>
      <c r="AG92">
        <v>27.84</v>
      </c>
      <c r="AH92">
        <v>2</v>
      </c>
      <c r="AI92">
        <v>64926904</v>
      </c>
      <c r="AJ92">
        <v>94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ROW(Source!A163)</f>
        <v>163</v>
      </c>
      <c r="B93">
        <v>64926910</v>
      </c>
      <c r="C93">
        <v>64926902</v>
      </c>
      <c r="D93">
        <v>29172767</v>
      </c>
      <c r="E93">
        <v>1</v>
      </c>
      <c r="F93">
        <v>1</v>
      </c>
      <c r="G93">
        <v>1</v>
      </c>
      <c r="H93">
        <v>2</v>
      </c>
      <c r="I93" t="s">
        <v>263</v>
      </c>
      <c r="J93" t="s">
        <v>264</v>
      </c>
      <c r="K93" t="s">
        <v>265</v>
      </c>
      <c r="L93">
        <v>1368</v>
      </c>
      <c r="N93">
        <v>1011</v>
      </c>
      <c r="O93" t="s">
        <v>266</v>
      </c>
      <c r="P93" t="s">
        <v>266</v>
      </c>
      <c r="Q93">
        <v>1</v>
      </c>
      <c r="X93">
        <v>17.7</v>
      </c>
      <c r="Y93">
        <v>0</v>
      </c>
      <c r="Z93">
        <v>136.4</v>
      </c>
      <c r="AA93">
        <v>13.5</v>
      </c>
      <c r="AB93">
        <v>0</v>
      </c>
      <c r="AC93">
        <v>0</v>
      </c>
      <c r="AD93">
        <v>1</v>
      </c>
      <c r="AE93">
        <v>0</v>
      </c>
      <c r="AF93" t="s">
        <v>30</v>
      </c>
      <c r="AG93">
        <v>21.24</v>
      </c>
      <c r="AH93">
        <v>2</v>
      </c>
      <c r="AI93">
        <v>64926905</v>
      </c>
      <c r="AJ93">
        <v>95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ROW(Source!A163)</f>
        <v>163</v>
      </c>
      <c r="B94">
        <v>64926911</v>
      </c>
      <c r="C94">
        <v>64926902</v>
      </c>
      <c r="D94">
        <v>29172871</v>
      </c>
      <c r="E94">
        <v>1</v>
      </c>
      <c r="F94">
        <v>1</v>
      </c>
      <c r="G94">
        <v>1</v>
      </c>
      <c r="H94">
        <v>2</v>
      </c>
      <c r="I94" t="s">
        <v>267</v>
      </c>
      <c r="J94" t="s">
        <v>268</v>
      </c>
      <c r="K94" t="s">
        <v>269</v>
      </c>
      <c r="L94">
        <v>1368</v>
      </c>
      <c r="N94">
        <v>1011</v>
      </c>
      <c r="O94" t="s">
        <v>266</v>
      </c>
      <c r="P94" t="s">
        <v>266</v>
      </c>
      <c r="Q94">
        <v>1</v>
      </c>
      <c r="X94">
        <v>5.5</v>
      </c>
      <c r="Y94">
        <v>0</v>
      </c>
      <c r="Z94">
        <v>80.010000000000005</v>
      </c>
      <c r="AA94">
        <v>13.5</v>
      </c>
      <c r="AB94">
        <v>0</v>
      </c>
      <c r="AC94">
        <v>0</v>
      </c>
      <c r="AD94">
        <v>1</v>
      </c>
      <c r="AE94">
        <v>0</v>
      </c>
      <c r="AF94" t="s">
        <v>30</v>
      </c>
      <c r="AG94">
        <v>6.6</v>
      </c>
      <c r="AH94">
        <v>2</v>
      </c>
      <c r="AI94">
        <v>64926906</v>
      </c>
      <c r="AJ94">
        <v>96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ROW(Source!A163)</f>
        <v>163</v>
      </c>
      <c r="B95">
        <v>64926912</v>
      </c>
      <c r="C95">
        <v>64926902</v>
      </c>
      <c r="D95">
        <v>29149504</v>
      </c>
      <c r="E95">
        <v>1</v>
      </c>
      <c r="F95">
        <v>1</v>
      </c>
      <c r="G95">
        <v>1</v>
      </c>
      <c r="H95">
        <v>3</v>
      </c>
      <c r="I95" t="s">
        <v>270</v>
      </c>
      <c r="J95" t="s">
        <v>271</v>
      </c>
      <c r="K95" t="s">
        <v>272</v>
      </c>
      <c r="L95">
        <v>1339</v>
      </c>
      <c r="N95">
        <v>1007</v>
      </c>
      <c r="O95" t="s">
        <v>143</v>
      </c>
      <c r="P95" t="s">
        <v>143</v>
      </c>
      <c r="Q95">
        <v>1</v>
      </c>
      <c r="X95">
        <v>0.04</v>
      </c>
      <c r="Y95">
        <v>108.4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0.04</v>
      </c>
      <c r="AH95">
        <v>2</v>
      </c>
      <c r="AI95">
        <v>64926907</v>
      </c>
      <c r="AJ95">
        <v>97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ROW(Source!A164)</f>
        <v>164</v>
      </c>
      <c r="B96">
        <v>64926908</v>
      </c>
      <c r="C96">
        <v>64926902</v>
      </c>
      <c r="D96">
        <v>18406804</v>
      </c>
      <c r="E96">
        <v>1</v>
      </c>
      <c r="F96">
        <v>1</v>
      </c>
      <c r="G96">
        <v>1</v>
      </c>
      <c r="H96">
        <v>1</v>
      </c>
      <c r="I96" t="s">
        <v>258</v>
      </c>
      <c r="J96" t="s">
        <v>3</v>
      </c>
      <c r="K96" t="s">
        <v>259</v>
      </c>
      <c r="L96">
        <v>1369</v>
      </c>
      <c r="N96">
        <v>1013</v>
      </c>
      <c r="O96" t="s">
        <v>260</v>
      </c>
      <c r="P96" t="s">
        <v>260</v>
      </c>
      <c r="Q96">
        <v>1</v>
      </c>
      <c r="X96">
        <v>8</v>
      </c>
      <c r="Y96">
        <v>0</v>
      </c>
      <c r="Z96">
        <v>0</v>
      </c>
      <c r="AA96">
        <v>0</v>
      </c>
      <c r="AB96">
        <v>7.8</v>
      </c>
      <c r="AC96">
        <v>0</v>
      </c>
      <c r="AD96">
        <v>1</v>
      </c>
      <c r="AE96">
        <v>1</v>
      </c>
      <c r="AF96" t="s">
        <v>29</v>
      </c>
      <c r="AG96">
        <v>9.6</v>
      </c>
      <c r="AH96">
        <v>2</v>
      </c>
      <c r="AI96">
        <v>64926903</v>
      </c>
      <c r="AJ96">
        <v>98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ROW(Source!A164)</f>
        <v>164</v>
      </c>
      <c r="B97">
        <v>64926909</v>
      </c>
      <c r="C97">
        <v>64926902</v>
      </c>
      <c r="D97">
        <v>121548</v>
      </c>
      <c r="E97">
        <v>1</v>
      </c>
      <c r="F97">
        <v>1</v>
      </c>
      <c r="G97">
        <v>1</v>
      </c>
      <c r="H97">
        <v>1</v>
      </c>
      <c r="I97" t="s">
        <v>38</v>
      </c>
      <c r="J97" t="s">
        <v>3</v>
      </c>
      <c r="K97" t="s">
        <v>261</v>
      </c>
      <c r="L97">
        <v>608254</v>
      </c>
      <c r="N97">
        <v>1013</v>
      </c>
      <c r="O97" t="s">
        <v>262</v>
      </c>
      <c r="P97" t="s">
        <v>262</v>
      </c>
      <c r="Q97">
        <v>1</v>
      </c>
      <c r="X97">
        <v>23.2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2</v>
      </c>
      <c r="AF97" t="s">
        <v>30</v>
      </c>
      <c r="AG97">
        <v>27.84</v>
      </c>
      <c r="AH97">
        <v>2</v>
      </c>
      <c r="AI97">
        <v>64926904</v>
      </c>
      <c r="AJ97">
        <v>99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ROW(Source!A164)</f>
        <v>164</v>
      </c>
      <c r="B98">
        <v>64926910</v>
      </c>
      <c r="C98">
        <v>64926902</v>
      </c>
      <c r="D98">
        <v>29172767</v>
      </c>
      <c r="E98">
        <v>1</v>
      </c>
      <c r="F98">
        <v>1</v>
      </c>
      <c r="G98">
        <v>1</v>
      </c>
      <c r="H98">
        <v>2</v>
      </c>
      <c r="I98" t="s">
        <v>263</v>
      </c>
      <c r="J98" t="s">
        <v>264</v>
      </c>
      <c r="K98" t="s">
        <v>265</v>
      </c>
      <c r="L98">
        <v>1368</v>
      </c>
      <c r="N98">
        <v>1011</v>
      </c>
      <c r="O98" t="s">
        <v>266</v>
      </c>
      <c r="P98" t="s">
        <v>266</v>
      </c>
      <c r="Q98">
        <v>1</v>
      </c>
      <c r="X98">
        <v>17.7</v>
      </c>
      <c r="Y98">
        <v>0</v>
      </c>
      <c r="Z98">
        <v>136.4</v>
      </c>
      <c r="AA98">
        <v>13.5</v>
      </c>
      <c r="AB98">
        <v>0</v>
      </c>
      <c r="AC98">
        <v>0</v>
      </c>
      <c r="AD98">
        <v>1</v>
      </c>
      <c r="AE98">
        <v>0</v>
      </c>
      <c r="AF98" t="s">
        <v>30</v>
      </c>
      <c r="AG98">
        <v>21.24</v>
      </c>
      <c r="AH98">
        <v>2</v>
      </c>
      <c r="AI98">
        <v>64926905</v>
      </c>
      <c r="AJ98">
        <v>100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ROW(Source!A164)</f>
        <v>164</v>
      </c>
      <c r="B99">
        <v>64926911</v>
      </c>
      <c r="C99">
        <v>64926902</v>
      </c>
      <c r="D99">
        <v>29172871</v>
      </c>
      <c r="E99">
        <v>1</v>
      </c>
      <c r="F99">
        <v>1</v>
      </c>
      <c r="G99">
        <v>1</v>
      </c>
      <c r="H99">
        <v>2</v>
      </c>
      <c r="I99" t="s">
        <v>267</v>
      </c>
      <c r="J99" t="s">
        <v>268</v>
      </c>
      <c r="K99" t="s">
        <v>269</v>
      </c>
      <c r="L99">
        <v>1368</v>
      </c>
      <c r="N99">
        <v>1011</v>
      </c>
      <c r="O99" t="s">
        <v>266</v>
      </c>
      <c r="P99" t="s">
        <v>266</v>
      </c>
      <c r="Q99">
        <v>1</v>
      </c>
      <c r="X99">
        <v>5.5</v>
      </c>
      <c r="Y99">
        <v>0</v>
      </c>
      <c r="Z99">
        <v>80.010000000000005</v>
      </c>
      <c r="AA99">
        <v>13.5</v>
      </c>
      <c r="AB99">
        <v>0</v>
      </c>
      <c r="AC99">
        <v>0</v>
      </c>
      <c r="AD99">
        <v>1</v>
      </c>
      <c r="AE99">
        <v>0</v>
      </c>
      <c r="AF99" t="s">
        <v>30</v>
      </c>
      <c r="AG99">
        <v>6.6</v>
      </c>
      <c r="AH99">
        <v>2</v>
      </c>
      <c r="AI99">
        <v>64926906</v>
      </c>
      <c r="AJ99">
        <v>101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ROW(Source!A164)</f>
        <v>164</v>
      </c>
      <c r="B100">
        <v>64926912</v>
      </c>
      <c r="C100">
        <v>64926902</v>
      </c>
      <c r="D100">
        <v>29149504</v>
      </c>
      <c r="E100">
        <v>1</v>
      </c>
      <c r="F100">
        <v>1</v>
      </c>
      <c r="G100">
        <v>1</v>
      </c>
      <c r="H100">
        <v>3</v>
      </c>
      <c r="I100" t="s">
        <v>270</v>
      </c>
      <c r="J100" t="s">
        <v>271</v>
      </c>
      <c r="K100" t="s">
        <v>272</v>
      </c>
      <c r="L100">
        <v>1339</v>
      </c>
      <c r="N100">
        <v>1007</v>
      </c>
      <c r="O100" t="s">
        <v>143</v>
      </c>
      <c r="P100" t="s">
        <v>143</v>
      </c>
      <c r="Q100">
        <v>1</v>
      </c>
      <c r="X100">
        <v>0.04</v>
      </c>
      <c r="Y100">
        <v>108.4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0.04</v>
      </c>
      <c r="AH100">
        <v>2</v>
      </c>
      <c r="AI100">
        <v>64926907</v>
      </c>
      <c r="AJ100">
        <v>102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ROW(Source!A165)</f>
        <v>165</v>
      </c>
      <c r="B101">
        <v>64926915</v>
      </c>
      <c r="C101">
        <v>64926913</v>
      </c>
      <c r="D101">
        <v>18406804</v>
      </c>
      <c r="E101">
        <v>1</v>
      </c>
      <c r="F101">
        <v>1</v>
      </c>
      <c r="G101">
        <v>1</v>
      </c>
      <c r="H101">
        <v>1</v>
      </c>
      <c r="I101" t="s">
        <v>258</v>
      </c>
      <c r="J101" t="s">
        <v>3</v>
      </c>
      <c r="K101" t="s">
        <v>259</v>
      </c>
      <c r="L101">
        <v>1369</v>
      </c>
      <c r="N101">
        <v>1013</v>
      </c>
      <c r="O101" t="s">
        <v>260</v>
      </c>
      <c r="P101" t="s">
        <v>260</v>
      </c>
      <c r="Q101">
        <v>1</v>
      </c>
      <c r="X101">
        <v>154</v>
      </c>
      <c r="Y101">
        <v>0</v>
      </c>
      <c r="Z101">
        <v>0</v>
      </c>
      <c r="AA101">
        <v>0</v>
      </c>
      <c r="AB101">
        <v>7.8</v>
      </c>
      <c r="AC101">
        <v>0</v>
      </c>
      <c r="AD101">
        <v>1</v>
      </c>
      <c r="AE101">
        <v>1</v>
      </c>
      <c r="AF101" t="s">
        <v>29</v>
      </c>
      <c r="AG101">
        <v>184.79999999999998</v>
      </c>
      <c r="AH101">
        <v>2</v>
      </c>
      <c r="AI101">
        <v>64926914</v>
      </c>
      <c r="AJ101">
        <v>103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ROW(Source!A166)</f>
        <v>166</v>
      </c>
      <c r="B102">
        <v>64926915</v>
      </c>
      <c r="C102">
        <v>64926913</v>
      </c>
      <c r="D102">
        <v>18406804</v>
      </c>
      <c r="E102">
        <v>1</v>
      </c>
      <c r="F102">
        <v>1</v>
      </c>
      <c r="G102">
        <v>1</v>
      </c>
      <c r="H102">
        <v>1</v>
      </c>
      <c r="I102" t="s">
        <v>258</v>
      </c>
      <c r="J102" t="s">
        <v>3</v>
      </c>
      <c r="K102" t="s">
        <v>259</v>
      </c>
      <c r="L102">
        <v>1369</v>
      </c>
      <c r="N102">
        <v>1013</v>
      </c>
      <c r="O102" t="s">
        <v>260</v>
      </c>
      <c r="P102" t="s">
        <v>260</v>
      </c>
      <c r="Q102">
        <v>1</v>
      </c>
      <c r="X102">
        <v>154</v>
      </c>
      <c r="Y102">
        <v>0</v>
      </c>
      <c r="Z102">
        <v>0</v>
      </c>
      <c r="AA102">
        <v>0</v>
      </c>
      <c r="AB102">
        <v>7.8</v>
      </c>
      <c r="AC102">
        <v>0</v>
      </c>
      <c r="AD102">
        <v>1</v>
      </c>
      <c r="AE102">
        <v>1</v>
      </c>
      <c r="AF102" t="s">
        <v>29</v>
      </c>
      <c r="AG102">
        <v>184.79999999999998</v>
      </c>
      <c r="AH102">
        <v>2</v>
      </c>
      <c r="AI102">
        <v>64926914</v>
      </c>
      <c r="AJ102">
        <v>104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ROW(Source!A167)</f>
        <v>167</v>
      </c>
      <c r="B103">
        <v>64926920</v>
      </c>
      <c r="C103">
        <v>64926916</v>
      </c>
      <c r="D103">
        <v>18406804</v>
      </c>
      <c r="E103">
        <v>1</v>
      </c>
      <c r="F103">
        <v>1</v>
      </c>
      <c r="G103">
        <v>1</v>
      </c>
      <c r="H103">
        <v>1</v>
      </c>
      <c r="I103" t="s">
        <v>258</v>
      </c>
      <c r="J103" t="s">
        <v>3</v>
      </c>
      <c r="K103" t="s">
        <v>259</v>
      </c>
      <c r="L103">
        <v>1369</v>
      </c>
      <c r="N103">
        <v>1013</v>
      </c>
      <c r="O103" t="s">
        <v>260</v>
      </c>
      <c r="P103" t="s">
        <v>260</v>
      </c>
      <c r="Q103">
        <v>1</v>
      </c>
      <c r="X103">
        <v>6.89</v>
      </c>
      <c r="Y103">
        <v>0</v>
      </c>
      <c r="Z103">
        <v>0</v>
      </c>
      <c r="AA103">
        <v>0</v>
      </c>
      <c r="AB103">
        <v>7.8</v>
      </c>
      <c r="AC103">
        <v>0</v>
      </c>
      <c r="AD103">
        <v>1</v>
      </c>
      <c r="AE103">
        <v>1</v>
      </c>
      <c r="AF103" t="s">
        <v>29</v>
      </c>
      <c r="AG103">
        <v>8.2679999999999989</v>
      </c>
      <c r="AH103">
        <v>2</v>
      </c>
      <c r="AI103">
        <v>64926917</v>
      </c>
      <c r="AJ103">
        <v>105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ROW(Source!A167)</f>
        <v>167</v>
      </c>
      <c r="B104">
        <v>64926921</v>
      </c>
      <c r="C104">
        <v>64926916</v>
      </c>
      <c r="D104">
        <v>121548</v>
      </c>
      <c r="E104">
        <v>1</v>
      </c>
      <c r="F104">
        <v>1</v>
      </c>
      <c r="G104">
        <v>1</v>
      </c>
      <c r="H104">
        <v>1</v>
      </c>
      <c r="I104" t="s">
        <v>38</v>
      </c>
      <c r="J104" t="s">
        <v>3</v>
      </c>
      <c r="K104" t="s">
        <v>261</v>
      </c>
      <c r="L104">
        <v>608254</v>
      </c>
      <c r="N104">
        <v>1013</v>
      </c>
      <c r="O104" t="s">
        <v>262</v>
      </c>
      <c r="P104" t="s">
        <v>262</v>
      </c>
      <c r="Q104">
        <v>1</v>
      </c>
      <c r="X104">
        <v>14.99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29</v>
      </c>
      <c r="AG104">
        <v>17.988</v>
      </c>
      <c r="AH104">
        <v>2</v>
      </c>
      <c r="AI104">
        <v>64926918</v>
      </c>
      <c r="AJ104">
        <v>106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ROW(Source!A167)</f>
        <v>167</v>
      </c>
      <c r="B105">
        <v>64926922</v>
      </c>
      <c r="C105">
        <v>64926916</v>
      </c>
      <c r="D105">
        <v>29172767</v>
      </c>
      <c r="E105">
        <v>1</v>
      </c>
      <c r="F105">
        <v>1</v>
      </c>
      <c r="G105">
        <v>1</v>
      </c>
      <c r="H105">
        <v>2</v>
      </c>
      <c r="I105" t="s">
        <v>263</v>
      </c>
      <c r="J105" t="s">
        <v>264</v>
      </c>
      <c r="K105" t="s">
        <v>265</v>
      </c>
      <c r="L105">
        <v>1368</v>
      </c>
      <c r="N105">
        <v>1011</v>
      </c>
      <c r="O105" t="s">
        <v>266</v>
      </c>
      <c r="P105" t="s">
        <v>266</v>
      </c>
      <c r="Q105">
        <v>1</v>
      </c>
      <c r="X105">
        <v>14.99</v>
      </c>
      <c r="Y105">
        <v>0</v>
      </c>
      <c r="Z105">
        <v>136.4</v>
      </c>
      <c r="AA105">
        <v>13.5</v>
      </c>
      <c r="AB105">
        <v>0</v>
      </c>
      <c r="AC105">
        <v>0</v>
      </c>
      <c r="AD105">
        <v>1</v>
      </c>
      <c r="AE105">
        <v>0</v>
      </c>
      <c r="AF105" t="s">
        <v>29</v>
      </c>
      <c r="AG105">
        <v>17.988</v>
      </c>
      <c r="AH105">
        <v>2</v>
      </c>
      <c r="AI105">
        <v>64926919</v>
      </c>
      <c r="AJ105">
        <v>107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ROW(Source!A168)</f>
        <v>168</v>
      </c>
      <c r="B106">
        <v>64926920</v>
      </c>
      <c r="C106">
        <v>64926916</v>
      </c>
      <c r="D106">
        <v>18406804</v>
      </c>
      <c r="E106">
        <v>1</v>
      </c>
      <c r="F106">
        <v>1</v>
      </c>
      <c r="G106">
        <v>1</v>
      </c>
      <c r="H106">
        <v>1</v>
      </c>
      <c r="I106" t="s">
        <v>258</v>
      </c>
      <c r="J106" t="s">
        <v>3</v>
      </c>
      <c r="K106" t="s">
        <v>259</v>
      </c>
      <c r="L106">
        <v>1369</v>
      </c>
      <c r="N106">
        <v>1013</v>
      </c>
      <c r="O106" t="s">
        <v>260</v>
      </c>
      <c r="P106" t="s">
        <v>260</v>
      </c>
      <c r="Q106">
        <v>1</v>
      </c>
      <c r="X106">
        <v>6.89</v>
      </c>
      <c r="Y106">
        <v>0</v>
      </c>
      <c r="Z106">
        <v>0</v>
      </c>
      <c r="AA106">
        <v>0</v>
      </c>
      <c r="AB106">
        <v>7.8</v>
      </c>
      <c r="AC106">
        <v>0</v>
      </c>
      <c r="AD106">
        <v>1</v>
      </c>
      <c r="AE106">
        <v>1</v>
      </c>
      <c r="AF106" t="s">
        <v>29</v>
      </c>
      <c r="AG106">
        <v>8.2679999999999989</v>
      </c>
      <c r="AH106">
        <v>2</v>
      </c>
      <c r="AI106">
        <v>64926917</v>
      </c>
      <c r="AJ106">
        <v>108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ROW(Source!A168)</f>
        <v>168</v>
      </c>
      <c r="B107">
        <v>64926921</v>
      </c>
      <c r="C107">
        <v>64926916</v>
      </c>
      <c r="D107">
        <v>121548</v>
      </c>
      <c r="E107">
        <v>1</v>
      </c>
      <c r="F107">
        <v>1</v>
      </c>
      <c r="G107">
        <v>1</v>
      </c>
      <c r="H107">
        <v>1</v>
      </c>
      <c r="I107" t="s">
        <v>38</v>
      </c>
      <c r="J107" t="s">
        <v>3</v>
      </c>
      <c r="K107" t="s">
        <v>261</v>
      </c>
      <c r="L107">
        <v>608254</v>
      </c>
      <c r="N107">
        <v>1013</v>
      </c>
      <c r="O107" t="s">
        <v>262</v>
      </c>
      <c r="P107" t="s">
        <v>262</v>
      </c>
      <c r="Q107">
        <v>1</v>
      </c>
      <c r="X107">
        <v>14.99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29</v>
      </c>
      <c r="AG107">
        <v>17.988</v>
      </c>
      <c r="AH107">
        <v>2</v>
      </c>
      <c r="AI107">
        <v>64926918</v>
      </c>
      <c r="AJ107">
        <v>109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ROW(Source!A168)</f>
        <v>168</v>
      </c>
      <c r="B108">
        <v>64926922</v>
      </c>
      <c r="C108">
        <v>64926916</v>
      </c>
      <c r="D108">
        <v>29172767</v>
      </c>
      <c r="E108">
        <v>1</v>
      </c>
      <c r="F108">
        <v>1</v>
      </c>
      <c r="G108">
        <v>1</v>
      </c>
      <c r="H108">
        <v>2</v>
      </c>
      <c r="I108" t="s">
        <v>263</v>
      </c>
      <c r="J108" t="s">
        <v>264</v>
      </c>
      <c r="K108" t="s">
        <v>265</v>
      </c>
      <c r="L108">
        <v>1368</v>
      </c>
      <c r="N108">
        <v>1011</v>
      </c>
      <c r="O108" t="s">
        <v>266</v>
      </c>
      <c r="P108" t="s">
        <v>266</v>
      </c>
      <c r="Q108">
        <v>1</v>
      </c>
      <c r="X108">
        <v>14.99</v>
      </c>
      <c r="Y108">
        <v>0</v>
      </c>
      <c r="Z108">
        <v>136.4</v>
      </c>
      <c r="AA108">
        <v>13.5</v>
      </c>
      <c r="AB108">
        <v>0</v>
      </c>
      <c r="AC108">
        <v>0</v>
      </c>
      <c r="AD108">
        <v>1</v>
      </c>
      <c r="AE108">
        <v>0</v>
      </c>
      <c r="AF108" t="s">
        <v>29</v>
      </c>
      <c r="AG108">
        <v>17.988</v>
      </c>
      <c r="AH108">
        <v>2</v>
      </c>
      <c r="AI108">
        <v>64926919</v>
      </c>
      <c r="AJ108">
        <v>110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ROW(Source!A169)</f>
        <v>169</v>
      </c>
      <c r="B109">
        <v>64926925</v>
      </c>
      <c r="C109">
        <v>64926923</v>
      </c>
      <c r="D109">
        <v>18411579</v>
      </c>
      <c r="E109">
        <v>1</v>
      </c>
      <c r="F109">
        <v>1</v>
      </c>
      <c r="G109">
        <v>1</v>
      </c>
      <c r="H109">
        <v>1</v>
      </c>
      <c r="I109" t="s">
        <v>318</v>
      </c>
      <c r="J109" t="s">
        <v>3</v>
      </c>
      <c r="K109" t="s">
        <v>319</v>
      </c>
      <c r="L109">
        <v>1369</v>
      </c>
      <c r="N109">
        <v>1013</v>
      </c>
      <c r="O109" t="s">
        <v>260</v>
      </c>
      <c r="P109" t="s">
        <v>260</v>
      </c>
      <c r="Q109">
        <v>1</v>
      </c>
      <c r="X109">
        <v>97.2</v>
      </c>
      <c r="Y109">
        <v>0</v>
      </c>
      <c r="Z109">
        <v>0</v>
      </c>
      <c r="AA109">
        <v>0</v>
      </c>
      <c r="AB109">
        <v>7.5</v>
      </c>
      <c r="AC109">
        <v>0</v>
      </c>
      <c r="AD109">
        <v>1</v>
      </c>
      <c r="AE109">
        <v>1</v>
      </c>
      <c r="AF109" t="s">
        <v>29</v>
      </c>
      <c r="AG109">
        <v>116.64</v>
      </c>
      <c r="AH109">
        <v>2</v>
      </c>
      <c r="AI109">
        <v>64926924</v>
      </c>
      <c r="AJ109">
        <v>111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ROW(Source!A170)</f>
        <v>170</v>
      </c>
      <c r="B110">
        <v>64926925</v>
      </c>
      <c r="C110">
        <v>64926923</v>
      </c>
      <c r="D110">
        <v>18411579</v>
      </c>
      <c r="E110">
        <v>1</v>
      </c>
      <c r="F110">
        <v>1</v>
      </c>
      <c r="G110">
        <v>1</v>
      </c>
      <c r="H110">
        <v>1</v>
      </c>
      <c r="I110" t="s">
        <v>318</v>
      </c>
      <c r="J110" t="s">
        <v>3</v>
      </c>
      <c r="K110" t="s">
        <v>319</v>
      </c>
      <c r="L110">
        <v>1369</v>
      </c>
      <c r="N110">
        <v>1013</v>
      </c>
      <c r="O110" t="s">
        <v>260</v>
      </c>
      <c r="P110" t="s">
        <v>260</v>
      </c>
      <c r="Q110">
        <v>1</v>
      </c>
      <c r="X110">
        <v>97.2</v>
      </c>
      <c r="Y110">
        <v>0</v>
      </c>
      <c r="Z110">
        <v>0</v>
      </c>
      <c r="AA110">
        <v>0</v>
      </c>
      <c r="AB110">
        <v>7.5</v>
      </c>
      <c r="AC110">
        <v>0</v>
      </c>
      <c r="AD110">
        <v>1</v>
      </c>
      <c r="AE110">
        <v>1</v>
      </c>
      <c r="AF110" t="s">
        <v>29</v>
      </c>
      <c r="AG110">
        <v>116.64</v>
      </c>
      <c r="AH110">
        <v>2</v>
      </c>
      <c r="AI110">
        <v>64926924</v>
      </c>
      <c r="AJ110">
        <v>112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ROW(Source!A171)</f>
        <v>171</v>
      </c>
      <c r="B111">
        <v>64926931</v>
      </c>
      <c r="C111">
        <v>64926926</v>
      </c>
      <c r="D111">
        <v>18407150</v>
      </c>
      <c r="E111">
        <v>1</v>
      </c>
      <c r="F111">
        <v>1</v>
      </c>
      <c r="G111">
        <v>1</v>
      </c>
      <c r="H111">
        <v>1</v>
      </c>
      <c r="I111" t="s">
        <v>273</v>
      </c>
      <c r="J111" t="s">
        <v>3</v>
      </c>
      <c r="K111" t="s">
        <v>274</v>
      </c>
      <c r="L111">
        <v>1369</v>
      </c>
      <c r="N111">
        <v>1013</v>
      </c>
      <c r="O111" t="s">
        <v>260</v>
      </c>
      <c r="P111" t="s">
        <v>260</v>
      </c>
      <c r="Q111">
        <v>1</v>
      </c>
      <c r="X111">
        <v>12.53</v>
      </c>
      <c r="Y111">
        <v>0</v>
      </c>
      <c r="Z111">
        <v>0</v>
      </c>
      <c r="AA111">
        <v>0</v>
      </c>
      <c r="AB111">
        <v>8.5299999999999994</v>
      </c>
      <c r="AC111">
        <v>0</v>
      </c>
      <c r="AD111">
        <v>1</v>
      </c>
      <c r="AE111">
        <v>1</v>
      </c>
      <c r="AF111" t="s">
        <v>29</v>
      </c>
      <c r="AG111">
        <v>15.035999999999998</v>
      </c>
      <c r="AH111">
        <v>2</v>
      </c>
      <c r="AI111">
        <v>64926927</v>
      </c>
      <c r="AJ111">
        <v>113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ROW(Source!A171)</f>
        <v>171</v>
      </c>
      <c r="B112">
        <v>64926932</v>
      </c>
      <c r="C112">
        <v>64926926</v>
      </c>
      <c r="D112">
        <v>121548</v>
      </c>
      <c r="E112">
        <v>1</v>
      </c>
      <c r="F112">
        <v>1</v>
      </c>
      <c r="G112">
        <v>1</v>
      </c>
      <c r="H112">
        <v>1</v>
      </c>
      <c r="I112" t="s">
        <v>38</v>
      </c>
      <c r="J112" t="s">
        <v>3</v>
      </c>
      <c r="K112" t="s">
        <v>261</v>
      </c>
      <c r="L112">
        <v>608254</v>
      </c>
      <c r="N112">
        <v>1013</v>
      </c>
      <c r="O112" t="s">
        <v>262</v>
      </c>
      <c r="P112" t="s">
        <v>262</v>
      </c>
      <c r="Q112">
        <v>1</v>
      </c>
      <c r="X112">
        <v>3.04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29</v>
      </c>
      <c r="AG112">
        <v>3.6479999999999997</v>
      </c>
      <c r="AH112">
        <v>2</v>
      </c>
      <c r="AI112">
        <v>64926928</v>
      </c>
      <c r="AJ112">
        <v>114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ROW(Source!A171)</f>
        <v>171</v>
      </c>
      <c r="B113">
        <v>64926933</v>
      </c>
      <c r="C113">
        <v>64926926</v>
      </c>
      <c r="D113">
        <v>29172710</v>
      </c>
      <c r="E113">
        <v>1</v>
      </c>
      <c r="F113">
        <v>1</v>
      </c>
      <c r="G113">
        <v>1</v>
      </c>
      <c r="H113">
        <v>2</v>
      </c>
      <c r="I113" t="s">
        <v>288</v>
      </c>
      <c r="J113" t="s">
        <v>289</v>
      </c>
      <c r="K113" t="s">
        <v>290</v>
      </c>
      <c r="L113">
        <v>1368</v>
      </c>
      <c r="N113">
        <v>1011</v>
      </c>
      <c r="O113" t="s">
        <v>266</v>
      </c>
      <c r="P113" t="s">
        <v>266</v>
      </c>
      <c r="Q113">
        <v>1</v>
      </c>
      <c r="X113">
        <v>3.04</v>
      </c>
      <c r="Y113">
        <v>0</v>
      </c>
      <c r="Z113">
        <v>46.56</v>
      </c>
      <c r="AA113">
        <v>10.06</v>
      </c>
      <c r="AB113">
        <v>0</v>
      </c>
      <c r="AC113">
        <v>0</v>
      </c>
      <c r="AD113">
        <v>1</v>
      </c>
      <c r="AE113">
        <v>0</v>
      </c>
      <c r="AF113" t="s">
        <v>29</v>
      </c>
      <c r="AG113">
        <v>3.6479999999999997</v>
      </c>
      <c r="AH113">
        <v>2</v>
      </c>
      <c r="AI113">
        <v>64926929</v>
      </c>
      <c r="AJ113">
        <v>115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ROW(Source!A171)</f>
        <v>171</v>
      </c>
      <c r="B114">
        <v>64926934</v>
      </c>
      <c r="C114">
        <v>64926926</v>
      </c>
      <c r="D114">
        <v>29174559</v>
      </c>
      <c r="E114">
        <v>1</v>
      </c>
      <c r="F114">
        <v>1</v>
      </c>
      <c r="G114">
        <v>1</v>
      </c>
      <c r="H114">
        <v>2</v>
      </c>
      <c r="I114" t="s">
        <v>291</v>
      </c>
      <c r="J114" t="s">
        <v>292</v>
      </c>
      <c r="K114" t="s">
        <v>293</v>
      </c>
      <c r="L114">
        <v>1368</v>
      </c>
      <c r="N114">
        <v>1011</v>
      </c>
      <c r="O114" t="s">
        <v>266</v>
      </c>
      <c r="P114" t="s">
        <v>266</v>
      </c>
      <c r="Q114">
        <v>1</v>
      </c>
      <c r="X114">
        <v>12.18</v>
      </c>
      <c r="Y114">
        <v>0</v>
      </c>
      <c r="Z114">
        <v>0.55000000000000004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29</v>
      </c>
      <c r="AG114">
        <v>14.616</v>
      </c>
      <c r="AH114">
        <v>2</v>
      </c>
      <c r="AI114">
        <v>64926930</v>
      </c>
      <c r="AJ114">
        <v>116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ROW(Source!A172)</f>
        <v>172</v>
      </c>
      <c r="B115">
        <v>64926931</v>
      </c>
      <c r="C115">
        <v>64926926</v>
      </c>
      <c r="D115">
        <v>18407150</v>
      </c>
      <c r="E115">
        <v>1</v>
      </c>
      <c r="F115">
        <v>1</v>
      </c>
      <c r="G115">
        <v>1</v>
      </c>
      <c r="H115">
        <v>1</v>
      </c>
      <c r="I115" t="s">
        <v>273</v>
      </c>
      <c r="J115" t="s">
        <v>3</v>
      </c>
      <c r="K115" t="s">
        <v>274</v>
      </c>
      <c r="L115">
        <v>1369</v>
      </c>
      <c r="N115">
        <v>1013</v>
      </c>
      <c r="O115" t="s">
        <v>260</v>
      </c>
      <c r="P115" t="s">
        <v>260</v>
      </c>
      <c r="Q115">
        <v>1</v>
      </c>
      <c r="X115">
        <v>12.53</v>
      </c>
      <c r="Y115">
        <v>0</v>
      </c>
      <c r="Z115">
        <v>0</v>
      </c>
      <c r="AA115">
        <v>0</v>
      </c>
      <c r="AB115">
        <v>8.5299999999999994</v>
      </c>
      <c r="AC115">
        <v>0</v>
      </c>
      <c r="AD115">
        <v>1</v>
      </c>
      <c r="AE115">
        <v>1</v>
      </c>
      <c r="AF115" t="s">
        <v>29</v>
      </c>
      <c r="AG115">
        <v>15.035999999999998</v>
      </c>
      <c r="AH115">
        <v>2</v>
      </c>
      <c r="AI115">
        <v>64926927</v>
      </c>
      <c r="AJ115">
        <v>117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ROW(Source!A172)</f>
        <v>172</v>
      </c>
      <c r="B116">
        <v>64926932</v>
      </c>
      <c r="C116">
        <v>64926926</v>
      </c>
      <c r="D116">
        <v>121548</v>
      </c>
      <c r="E116">
        <v>1</v>
      </c>
      <c r="F116">
        <v>1</v>
      </c>
      <c r="G116">
        <v>1</v>
      </c>
      <c r="H116">
        <v>1</v>
      </c>
      <c r="I116" t="s">
        <v>38</v>
      </c>
      <c r="J116" t="s">
        <v>3</v>
      </c>
      <c r="K116" t="s">
        <v>261</v>
      </c>
      <c r="L116">
        <v>608254</v>
      </c>
      <c r="N116">
        <v>1013</v>
      </c>
      <c r="O116" t="s">
        <v>262</v>
      </c>
      <c r="P116" t="s">
        <v>262</v>
      </c>
      <c r="Q116">
        <v>1</v>
      </c>
      <c r="X116">
        <v>3.04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29</v>
      </c>
      <c r="AG116">
        <v>3.6479999999999997</v>
      </c>
      <c r="AH116">
        <v>2</v>
      </c>
      <c r="AI116">
        <v>64926928</v>
      </c>
      <c r="AJ116">
        <v>118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ROW(Source!A172)</f>
        <v>172</v>
      </c>
      <c r="B117">
        <v>64926933</v>
      </c>
      <c r="C117">
        <v>64926926</v>
      </c>
      <c r="D117">
        <v>29172710</v>
      </c>
      <c r="E117">
        <v>1</v>
      </c>
      <c r="F117">
        <v>1</v>
      </c>
      <c r="G117">
        <v>1</v>
      </c>
      <c r="H117">
        <v>2</v>
      </c>
      <c r="I117" t="s">
        <v>288</v>
      </c>
      <c r="J117" t="s">
        <v>289</v>
      </c>
      <c r="K117" t="s">
        <v>290</v>
      </c>
      <c r="L117">
        <v>1368</v>
      </c>
      <c r="N117">
        <v>1011</v>
      </c>
      <c r="O117" t="s">
        <v>266</v>
      </c>
      <c r="P117" t="s">
        <v>266</v>
      </c>
      <c r="Q117">
        <v>1</v>
      </c>
      <c r="X117">
        <v>3.04</v>
      </c>
      <c r="Y117">
        <v>0</v>
      </c>
      <c r="Z117">
        <v>46.56</v>
      </c>
      <c r="AA117">
        <v>10.06</v>
      </c>
      <c r="AB117">
        <v>0</v>
      </c>
      <c r="AC117">
        <v>0</v>
      </c>
      <c r="AD117">
        <v>1</v>
      </c>
      <c r="AE117">
        <v>0</v>
      </c>
      <c r="AF117" t="s">
        <v>29</v>
      </c>
      <c r="AG117">
        <v>3.6479999999999997</v>
      </c>
      <c r="AH117">
        <v>2</v>
      </c>
      <c r="AI117">
        <v>64926929</v>
      </c>
      <c r="AJ117">
        <v>119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ROW(Source!A172)</f>
        <v>172</v>
      </c>
      <c r="B118">
        <v>64926934</v>
      </c>
      <c r="C118">
        <v>64926926</v>
      </c>
      <c r="D118">
        <v>29174559</v>
      </c>
      <c r="E118">
        <v>1</v>
      </c>
      <c r="F118">
        <v>1</v>
      </c>
      <c r="G118">
        <v>1</v>
      </c>
      <c r="H118">
        <v>2</v>
      </c>
      <c r="I118" t="s">
        <v>291</v>
      </c>
      <c r="J118" t="s">
        <v>292</v>
      </c>
      <c r="K118" t="s">
        <v>293</v>
      </c>
      <c r="L118">
        <v>1368</v>
      </c>
      <c r="N118">
        <v>1011</v>
      </c>
      <c r="O118" t="s">
        <v>266</v>
      </c>
      <c r="P118" t="s">
        <v>266</v>
      </c>
      <c r="Q118">
        <v>1</v>
      </c>
      <c r="X118">
        <v>12.18</v>
      </c>
      <c r="Y118">
        <v>0</v>
      </c>
      <c r="Z118">
        <v>0.55000000000000004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29</v>
      </c>
      <c r="AG118">
        <v>14.616</v>
      </c>
      <c r="AH118">
        <v>2</v>
      </c>
      <c r="AI118">
        <v>64926930</v>
      </c>
      <c r="AJ118">
        <v>120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ROW(Source!A173)</f>
        <v>173</v>
      </c>
      <c r="B119">
        <v>64926937</v>
      </c>
      <c r="C119">
        <v>64926935</v>
      </c>
      <c r="D119">
        <v>29174925</v>
      </c>
      <c r="E119">
        <v>1</v>
      </c>
      <c r="F119">
        <v>1</v>
      </c>
      <c r="G119">
        <v>1</v>
      </c>
      <c r="H119">
        <v>2</v>
      </c>
      <c r="I119" t="s">
        <v>294</v>
      </c>
      <c r="J119" t="s">
        <v>295</v>
      </c>
      <c r="K119" t="s">
        <v>296</v>
      </c>
      <c r="L119">
        <v>1368</v>
      </c>
      <c r="N119">
        <v>1011</v>
      </c>
      <c r="O119" t="s">
        <v>266</v>
      </c>
      <c r="P119" t="s">
        <v>266</v>
      </c>
      <c r="Q119">
        <v>1</v>
      </c>
      <c r="X119">
        <v>0.14000000000000001</v>
      </c>
      <c r="Y119">
        <v>0</v>
      </c>
      <c r="Z119">
        <v>112.47</v>
      </c>
      <c r="AA119">
        <v>13.5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0.14000000000000001</v>
      </c>
      <c r="AH119">
        <v>2</v>
      </c>
      <c r="AI119">
        <v>64926936</v>
      </c>
      <c r="AJ119">
        <v>121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ROW(Source!A174)</f>
        <v>174</v>
      </c>
      <c r="B120">
        <v>64926937</v>
      </c>
      <c r="C120">
        <v>64926935</v>
      </c>
      <c r="D120">
        <v>29174925</v>
      </c>
      <c r="E120">
        <v>1</v>
      </c>
      <c r="F120">
        <v>1</v>
      </c>
      <c r="G120">
        <v>1</v>
      </c>
      <c r="H120">
        <v>2</v>
      </c>
      <c r="I120" t="s">
        <v>294</v>
      </c>
      <c r="J120" t="s">
        <v>295</v>
      </c>
      <c r="K120" t="s">
        <v>296</v>
      </c>
      <c r="L120">
        <v>1368</v>
      </c>
      <c r="N120">
        <v>1011</v>
      </c>
      <c r="O120" t="s">
        <v>266</v>
      </c>
      <c r="P120" t="s">
        <v>266</v>
      </c>
      <c r="Q120">
        <v>1</v>
      </c>
      <c r="X120">
        <v>0.14000000000000001</v>
      </c>
      <c r="Y120">
        <v>0</v>
      </c>
      <c r="Z120">
        <v>112.47</v>
      </c>
      <c r="AA120">
        <v>13.5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0.14000000000000001</v>
      </c>
      <c r="AH120">
        <v>2</v>
      </c>
      <c r="AI120">
        <v>64926936</v>
      </c>
      <c r="AJ120">
        <v>122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ROW(Source!A210)</f>
        <v>210</v>
      </c>
      <c r="B121">
        <v>64926941</v>
      </c>
      <c r="C121">
        <v>64926938</v>
      </c>
      <c r="D121">
        <v>18406804</v>
      </c>
      <c r="E121">
        <v>1</v>
      </c>
      <c r="F121">
        <v>1</v>
      </c>
      <c r="G121">
        <v>1</v>
      </c>
      <c r="H121">
        <v>1</v>
      </c>
      <c r="I121" t="s">
        <v>258</v>
      </c>
      <c r="J121" t="s">
        <v>3</v>
      </c>
      <c r="K121" t="s">
        <v>259</v>
      </c>
      <c r="L121">
        <v>1369</v>
      </c>
      <c r="N121">
        <v>1013</v>
      </c>
      <c r="O121" t="s">
        <v>260</v>
      </c>
      <c r="P121" t="s">
        <v>260</v>
      </c>
      <c r="Q121">
        <v>1</v>
      </c>
      <c r="X121">
        <v>98.19</v>
      </c>
      <c r="Y121">
        <v>0</v>
      </c>
      <c r="Z121">
        <v>0</v>
      </c>
      <c r="AA121">
        <v>0</v>
      </c>
      <c r="AB121">
        <v>7.8</v>
      </c>
      <c r="AC121">
        <v>0</v>
      </c>
      <c r="AD121">
        <v>1</v>
      </c>
      <c r="AE121">
        <v>1</v>
      </c>
      <c r="AF121" t="s">
        <v>29</v>
      </c>
      <c r="AG121">
        <v>117.82799999999999</v>
      </c>
      <c r="AH121">
        <v>2</v>
      </c>
      <c r="AI121">
        <v>64926939</v>
      </c>
      <c r="AJ121">
        <v>123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ROW(Source!A210)</f>
        <v>210</v>
      </c>
      <c r="B122">
        <v>64926942</v>
      </c>
      <c r="C122">
        <v>64926938</v>
      </c>
      <c r="D122">
        <v>29174437</v>
      </c>
      <c r="E122">
        <v>1</v>
      </c>
      <c r="F122">
        <v>1</v>
      </c>
      <c r="G122">
        <v>1</v>
      </c>
      <c r="H122">
        <v>2</v>
      </c>
      <c r="I122" t="s">
        <v>320</v>
      </c>
      <c r="J122" t="s">
        <v>321</v>
      </c>
      <c r="K122" t="s">
        <v>322</v>
      </c>
      <c r="L122">
        <v>1368</v>
      </c>
      <c r="N122">
        <v>1011</v>
      </c>
      <c r="O122" t="s">
        <v>266</v>
      </c>
      <c r="P122" t="s">
        <v>266</v>
      </c>
      <c r="Q122">
        <v>1</v>
      </c>
      <c r="X122">
        <v>294.58</v>
      </c>
      <c r="Y122">
        <v>0</v>
      </c>
      <c r="Z122">
        <v>6.28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29</v>
      </c>
      <c r="AG122">
        <v>353.49599999999998</v>
      </c>
      <c r="AH122">
        <v>2</v>
      </c>
      <c r="AI122">
        <v>64926940</v>
      </c>
      <c r="AJ122">
        <v>124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ROW(Source!A211)</f>
        <v>211</v>
      </c>
      <c r="B123">
        <v>64926941</v>
      </c>
      <c r="C123">
        <v>64926938</v>
      </c>
      <c r="D123">
        <v>18406804</v>
      </c>
      <c r="E123">
        <v>1</v>
      </c>
      <c r="F123">
        <v>1</v>
      </c>
      <c r="G123">
        <v>1</v>
      </c>
      <c r="H123">
        <v>1</v>
      </c>
      <c r="I123" t="s">
        <v>258</v>
      </c>
      <c r="J123" t="s">
        <v>3</v>
      </c>
      <c r="K123" t="s">
        <v>259</v>
      </c>
      <c r="L123">
        <v>1369</v>
      </c>
      <c r="N123">
        <v>1013</v>
      </c>
      <c r="O123" t="s">
        <v>260</v>
      </c>
      <c r="P123" t="s">
        <v>260</v>
      </c>
      <c r="Q123">
        <v>1</v>
      </c>
      <c r="X123">
        <v>98.19</v>
      </c>
      <c r="Y123">
        <v>0</v>
      </c>
      <c r="Z123">
        <v>0</v>
      </c>
      <c r="AA123">
        <v>0</v>
      </c>
      <c r="AB123">
        <v>7.8</v>
      </c>
      <c r="AC123">
        <v>0</v>
      </c>
      <c r="AD123">
        <v>1</v>
      </c>
      <c r="AE123">
        <v>1</v>
      </c>
      <c r="AF123" t="s">
        <v>29</v>
      </c>
      <c r="AG123">
        <v>117.82799999999999</v>
      </c>
      <c r="AH123">
        <v>2</v>
      </c>
      <c r="AI123">
        <v>64926939</v>
      </c>
      <c r="AJ123">
        <v>125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ROW(Source!A211)</f>
        <v>211</v>
      </c>
      <c r="B124">
        <v>64926942</v>
      </c>
      <c r="C124">
        <v>64926938</v>
      </c>
      <c r="D124">
        <v>29174437</v>
      </c>
      <c r="E124">
        <v>1</v>
      </c>
      <c r="F124">
        <v>1</v>
      </c>
      <c r="G124">
        <v>1</v>
      </c>
      <c r="H124">
        <v>2</v>
      </c>
      <c r="I124" t="s">
        <v>320</v>
      </c>
      <c r="J124" t="s">
        <v>321</v>
      </c>
      <c r="K124" t="s">
        <v>322</v>
      </c>
      <c r="L124">
        <v>1368</v>
      </c>
      <c r="N124">
        <v>1011</v>
      </c>
      <c r="O124" t="s">
        <v>266</v>
      </c>
      <c r="P124" t="s">
        <v>266</v>
      </c>
      <c r="Q124">
        <v>1</v>
      </c>
      <c r="X124">
        <v>294.58</v>
      </c>
      <c r="Y124">
        <v>0</v>
      </c>
      <c r="Z124">
        <v>6.28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29</v>
      </c>
      <c r="AG124">
        <v>353.49599999999998</v>
      </c>
      <c r="AH124">
        <v>2</v>
      </c>
      <c r="AI124">
        <v>64926940</v>
      </c>
      <c r="AJ124">
        <v>126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ROW(Source!A247)</f>
        <v>247</v>
      </c>
      <c r="B125">
        <v>64926946</v>
      </c>
      <c r="C125">
        <v>64926943</v>
      </c>
      <c r="D125">
        <v>121548</v>
      </c>
      <c r="E125">
        <v>1</v>
      </c>
      <c r="F125">
        <v>1</v>
      </c>
      <c r="G125">
        <v>1</v>
      </c>
      <c r="H125">
        <v>1</v>
      </c>
      <c r="I125" t="s">
        <v>38</v>
      </c>
      <c r="J125" t="s">
        <v>3</v>
      </c>
      <c r="K125" t="s">
        <v>261</v>
      </c>
      <c r="L125">
        <v>608254</v>
      </c>
      <c r="N125">
        <v>1013</v>
      </c>
      <c r="O125" t="s">
        <v>262</v>
      </c>
      <c r="P125" t="s">
        <v>262</v>
      </c>
      <c r="Q125">
        <v>1</v>
      </c>
      <c r="X125">
        <v>3.85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29</v>
      </c>
      <c r="AG125">
        <v>4.62</v>
      </c>
      <c r="AH125">
        <v>2</v>
      </c>
      <c r="AI125">
        <v>64926944</v>
      </c>
      <c r="AJ125">
        <v>127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ROW(Source!A247)</f>
        <v>247</v>
      </c>
      <c r="B126">
        <v>64926947</v>
      </c>
      <c r="C126">
        <v>64926943</v>
      </c>
      <c r="D126">
        <v>29172875</v>
      </c>
      <c r="E126">
        <v>1</v>
      </c>
      <c r="F126">
        <v>1</v>
      </c>
      <c r="G126">
        <v>1</v>
      </c>
      <c r="H126">
        <v>2</v>
      </c>
      <c r="I126" t="s">
        <v>315</v>
      </c>
      <c r="J126" t="s">
        <v>316</v>
      </c>
      <c r="K126" t="s">
        <v>317</v>
      </c>
      <c r="L126">
        <v>1368</v>
      </c>
      <c r="N126">
        <v>1011</v>
      </c>
      <c r="O126" t="s">
        <v>266</v>
      </c>
      <c r="P126" t="s">
        <v>266</v>
      </c>
      <c r="Q126">
        <v>1</v>
      </c>
      <c r="X126">
        <v>3.85</v>
      </c>
      <c r="Y126">
        <v>0</v>
      </c>
      <c r="Z126">
        <v>143.5</v>
      </c>
      <c r="AA126">
        <v>13.5</v>
      </c>
      <c r="AB126">
        <v>0</v>
      </c>
      <c r="AC126">
        <v>0</v>
      </c>
      <c r="AD126">
        <v>1</v>
      </c>
      <c r="AE126">
        <v>0</v>
      </c>
      <c r="AF126" t="s">
        <v>29</v>
      </c>
      <c r="AG126">
        <v>4.62</v>
      </c>
      <c r="AH126">
        <v>2</v>
      </c>
      <c r="AI126">
        <v>64926945</v>
      </c>
      <c r="AJ126">
        <v>128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ROW(Source!A248)</f>
        <v>248</v>
      </c>
      <c r="B127">
        <v>64926946</v>
      </c>
      <c r="C127">
        <v>64926943</v>
      </c>
      <c r="D127">
        <v>121548</v>
      </c>
      <c r="E127">
        <v>1</v>
      </c>
      <c r="F127">
        <v>1</v>
      </c>
      <c r="G127">
        <v>1</v>
      </c>
      <c r="H127">
        <v>1</v>
      </c>
      <c r="I127" t="s">
        <v>38</v>
      </c>
      <c r="J127" t="s">
        <v>3</v>
      </c>
      <c r="K127" t="s">
        <v>261</v>
      </c>
      <c r="L127">
        <v>608254</v>
      </c>
      <c r="N127">
        <v>1013</v>
      </c>
      <c r="O127" t="s">
        <v>262</v>
      </c>
      <c r="P127" t="s">
        <v>262</v>
      </c>
      <c r="Q127">
        <v>1</v>
      </c>
      <c r="X127">
        <v>3.85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29</v>
      </c>
      <c r="AG127">
        <v>4.62</v>
      </c>
      <c r="AH127">
        <v>2</v>
      </c>
      <c r="AI127">
        <v>64926944</v>
      </c>
      <c r="AJ127">
        <v>129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ROW(Source!A248)</f>
        <v>248</v>
      </c>
      <c r="B128">
        <v>64926947</v>
      </c>
      <c r="C128">
        <v>64926943</v>
      </c>
      <c r="D128">
        <v>29172875</v>
      </c>
      <c r="E128">
        <v>1</v>
      </c>
      <c r="F128">
        <v>1</v>
      </c>
      <c r="G128">
        <v>1</v>
      </c>
      <c r="H128">
        <v>2</v>
      </c>
      <c r="I128" t="s">
        <v>315</v>
      </c>
      <c r="J128" t="s">
        <v>316</v>
      </c>
      <c r="K128" t="s">
        <v>317</v>
      </c>
      <c r="L128">
        <v>1368</v>
      </c>
      <c r="N128">
        <v>1011</v>
      </c>
      <c r="O128" t="s">
        <v>266</v>
      </c>
      <c r="P128" t="s">
        <v>266</v>
      </c>
      <c r="Q128">
        <v>1</v>
      </c>
      <c r="X128">
        <v>3.85</v>
      </c>
      <c r="Y128">
        <v>0</v>
      </c>
      <c r="Z128">
        <v>143.5</v>
      </c>
      <c r="AA128">
        <v>13.5</v>
      </c>
      <c r="AB128">
        <v>0</v>
      </c>
      <c r="AC128">
        <v>0</v>
      </c>
      <c r="AD128">
        <v>1</v>
      </c>
      <c r="AE128">
        <v>0</v>
      </c>
      <c r="AF128" t="s">
        <v>29</v>
      </c>
      <c r="AG128">
        <v>4.62</v>
      </c>
      <c r="AH128">
        <v>2</v>
      </c>
      <c r="AI128">
        <v>64926945</v>
      </c>
      <c r="AJ128">
        <v>130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ROW(Source!A249)</f>
        <v>249</v>
      </c>
      <c r="B129">
        <v>64926951</v>
      </c>
      <c r="C129">
        <v>64926948</v>
      </c>
      <c r="D129">
        <v>121548</v>
      </c>
      <c r="E129">
        <v>1</v>
      </c>
      <c r="F129">
        <v>1</v>
      </c>
      <c r="G129">
        <v>1</v>
      </c>
      <c r="H129">
        <v>1</v>
      </c>
      <c r="I129" t="s">
        <v>38</v>
      </c>
      <c r="J129" t="s">
        <v>3</v>
      </c>
      <c r="K129" t="s">
        <v>261</v>
      </c>
      <c r="L129">
        <v>608254</v>
      </c>
      <c r="N129">
        <v>1013</v>
      </c>
      <c r="O129" t="s">
        <v>262</v>
      </c>
      <c r="P129" t="s">
        <v>262</v>
      </c>
      <c r="Q129">
        <v>1</v>
      </c>
      <c r="X129">
        <v>3.13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2</v>
      </c>
      <c r="AF129" t="s">
        <v>189</v>
      </c>
      <c r="AG129">
        <v>18.779999999999998</v>
      </c>
      <c r="AH129">
        <v>2</v>
      </c>
      <c r="AI129">
        <v>64926949</v>
      </c>
      <c r="AJ129">
        <v>131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ROW(Source!A249)</f>
        <v>249</v>
      </c>
      <c r="B130">
        <v>64926952</v>
      </c>
      <c r="C130">
        <v>64926948</v>
      </c>
      <c r="D130">
        <v>29172875</v>
      </c>
      <c r="E130">
        <v>1</v>
      </c>
      <c r="F130">
        <v>1</v>
      </c>
      <c r="G130">
        <v>1</v>
      </c>
      <c r="H130">
        <v>2</v>
      </c>
      <c r="I130" t="s">
        <v>315</v>
      </c>
      <c r="J130" t="s">
        <v>316</v>
      </c>
      <c r="K130" t="s">
        <v>317</v>
      </c>
      <c r="L130">
        <v>1368</v>
      </c>
      <c r="N130">
        <v>1011</v>
      </c>
      <c r="O130" t="s">
        <v>266</v>
      </c>
      <c r="P130" t="s">
        <v>266</v>
      </c>
      <c r="Q130">
        <v>1</v>
      </c>
      <c r="X130">
        <v>3.13</v>
      </c>
      <c r="Y130">
        <v>0</v>
      </c>
      <c r="Z130">
        <v>143.5</v>
      </c>
      <c r="AA130">
        <v>13.5</v>
      </c>
      <c r="AB130">
        <v>0</v>
      </c>
      <c r="AC130">
        <v>0</v>
      </c>
      <c r="AD130">
        <v>1</v>
      </c>
      <c r="AE130">
        <v>0</v>
      </c>
      <c r="AF130" t="s">
        <v>189</v>
      </c>
      <c r="AG130">
        <v>18.779999999999998</v>
      </c>
      <c r="AH130">
        <v>2</v>
      </c>
      <c r="AI130">
        <v>64926950</v>
      </c>
      <c r="AJ130">
        <v>132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ROW(Source!A250)</f>
        <v>250</v>
      </c>
      <c r="B131">
        <v>64926951</v>
      </c>
      <c r="C131">
        <v>64926948</v>
      </c>
      <c r="D131">
        <v>121548</v>
      </c>
      <c r="E131">
        <v>1</v>
      </c>
      <c r="F131">
        <v>1</v>
      </c>
      <c r="G131">
        <v>1</v>
      </c>
      <c r="H131">
        <v>1</v>
      </c>
      <c r="I131" t="s">
        <v>38</v>
      </c>
      <c r="J131" t="s">
        <v>3</v>
      </c>
      <c r="K131" t="s">
        <v>261</v>
      </c>
      <c r="L131">
        <v>608254</v>
      </c>
      <c r="N131">
        <v>1013</v>
      </c>
      <c r="O131" t="s">
        <v>262</v>
      </c>
      <c r="P131" t="s">
        <v>262</v>
      </c>
      <c r="Q131">
        <v>1</v>
      </c>
      <c r="X131">
        <v>3.13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189</v>
      </c>
      <c r="AG131">
        <v>18.779999999999998</v>
      </c>
      <c r="AH131">
        <v>2</v>
      </c>
      <c r="AI131">
        <v>64926949</v>
      </c>
      <c r="AJ131">
        <v>133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ROW(Source!A250)</f>
        <v>250</v>
      </c>
      <c r="B132">
        <v>64926952</v>
      </c>
      <c r="C132">
        <v>64926948</v>
      </c>
      <c r="D132">
        <v>29172875</v>
      </c>
      <c r="E132">
        <v>1</v>
      </c>
      <c r="F132">
        <v>1</v>
      </c>
      <c r="G132">
        <v>1</v>
      </c>
      <c r="H132">
        <v>2</v>
      </c>
      <c r="I132" t="s">
        <v>315</v>
      </c>
      <c r="J132" t="s">
        <v>316</v>
      </c>
      <c r="K132" t="s">
        <v>317</v>
      </c>
      <c r="L132">
        <v>1368</v>
      </c>
      <c r="N132">
        <v>1011</v>
      </c>
      <c r="O132" t="s">
        <v>266</v>
      </c>
      <c r="P132" t="s">
        <v>266</v>
      </c>
      <c r="Q132">
        <v>1</v>
      </c>
      <c r="X132">
        <v>3.13</v>
      </c>
      <c r="Y132">
        <v>0</v>
      </c>
      <c r="Z132">
        <v>143.5</v>
      </c>
      <c r="AA132">
        <v>13.5</v>
      </c>
      <c r="AB132">
        <v>0</v>
      </c>
      <c r="AC132">
        <v>0</v>
      </c>
      <c r="AD132">
        <v>1</v>
      </c>
      <c r="AE132">
        <v>0</v>
      </c>
      <c r="AF132" t="s">
        <v>189</v>
      </c>
      <c r="AG132">
        <v>18.779999999999998</v>
      </c>
      <c r="AH132">
        <v>2</v>
      </c>
      <c r="AI132">
        <v>64926950</v>
      </c>
      <c r="AJ132">
        <v>134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77</v>
      </c>
      <c r="B1">
        <v>1</v>
      </c>
      <c r="C1" t="s">
        <v>3</v>
      </c>
      <c r="D1" t="s">
        <v>3</v>
      </c>
      <c r="E1" t="s">
        <v>29</v>
      </c>
      <c r="F1" t="s">
        <v>29</v>
      </c>
      <c r="G1" t="s">
        <v>29</v>
      </c>
      <c r="H1" t="s">
        <v>3</v>
      </c>
      <c r="I1" t="s">
        <v>29</v>
      </c>
      <c r="J1" t="s">
        <v>29</v>
      </c>
      <c r="K1" t="s">
        <v>3</v>
      </c>
      <c r="L1" t="s">
        <v>3</v>
      </c>
      <c r="M1" t="s">
        <v>3</v>
      </c>
      <c r="N1" t="s">
        <v>3</v>
      </c>
      <c r="O1" t="s">
        <v>29</v>
      </c>
      <c r="P1" t="s">
        <v>3</v>
      </c>
      <c r="Q1" t="s">
        <v>3</v>
      </c>
      <c r="R1" t="s">
        <v>3</v>
      </c>
      <c r="S1" t="s">
        <v>323</v>
      </c>
      <c r="T1" t="s">
        <v>327</v>
      </c>
      <c r="U1" t="s">
        <v>324</v>
      </c>
    </row>
    <row r="2" spans="1:21" x14ac:dyDescent="0.2">
      <c r="A2">
        <v>78</v>
      </c>
      <c r="B2">
        <v>1</v>
      </c>
      <c r="C2" t="s">
        <v>3</v>
      </c>
      <c r="D2" t="s">
        <v>3</v>
      </c>
      <c r="E2" t="s">
        <v>29</v>
      </c>
      <c r="F2" t="s">
        <v>29</v>
      </c>
      <c r="G2" t="s">
        <v>29</v>
      </c>
      <c r="H2" t="s">
        <v>3</v>
      </c>
      <c r="I2" t="s">
        <v>29</v>
      </c>
      <c r="J2" t="s">
        <v>29</v>
      </c>
      <c r="K2" t="s">
        <v>3</v>
      </c>
      <c r="L2" t="s">
        <v>3</v>
      </c>
      <c r="M2" t="s">
        <v>3</v>
      </c>
      <c r="N2" t="s">
        <v>3</v>
      </c>
      <c r="O2" t="s">
        <v>29</v>
      </c>
      <c r="P2" t="s">
        <v>3</v>
      </c>
      <c r="Q2" t="s">
        <v>3</v>
      </c>
      <c r="R2" t="s">
        <v>3</v>
      </c>
      <c r="S2" t="s">
        <v>323</v>
      </c>
      <c r="T2" t="s">
        <v>327</v>
      </c>
      <c r="U2" t="s">
        <v>324</v>
      </c>
    </row>
    <row r="3" spans="1:21" x14ac:dyDescent="0.2">
      <c r="A3">
        <v>120</v>
      </c>
      <c r="B3">
        <v>1</v>
      </c>
      <c r="C3" t="s">
        <v>3</v>
      </c>
      <c r="D3" t="s">
        <v>3</v>
      </c>
      <c r="E3" t="s">
        <v>29</v>
      </c>
      <c r="F3" t="s">
        <v>29</v>
      </c>
      <c r="G3" t="s">
        <v>29</v>
      </c>
      <c r="H3" t="s">
        <v>3</v>
      </c>
      <c r="I3" t="s">
        <v>29</v>
      </c>
      <c r="J3" t="s">
        <v>29</v>
      </c>
      <c r="K3" t="s">
        <v>3</v>
      </c>
      <c r="L3" t="s">
        <v>3</v>
      </c>
      <c r="M3" t="s">
        <v>3</v>
      </c>
      <c r="N3" t="s">
        <v>3</v>
      </c>
      <c r="O3" t="s">
        <v>29</v>
      </c>
      <c r="P3" t="s">
        <v>3</v>
      </c>
      <c r="Q3" t="s">
        <v>3</v>
      </c>
      <c r="R3" t="s">
        <v>3</v>
      </c>
      <c r="S3" t="s">
        <v>323</v>
      </c>
      <c r="T3" t="s">
        <v>327</v>
      </c>
      <c r="U3" t="s">
        <v>324</v>
      </c>
    </row>
    <row r="4" spans="1:21" x14ac:dyDescent="0.2">
      <c r="A4">
        <v>121</v>
      </c>
      <c r="B4">
        <v>1</v>
      </c>
      <c r="C4" t="s">
        <v>3</v>
      </c>
      <c r="D4" t="s">
        <v>3</v>
      </c>
      <c r="E4" t="s">
        <v>29</v>
      </c>
      <c r="F4" t="s">
        <v>29</v>
      </c>
      <c r="G4" t="s">
        <v>29</v>
      </c>
      <c r="H4" t="s">
        <v>3</v>
      </c>
      <c r="I4" t="s">
        <v>29</v>
      </c>
      <c r="J4" t="s">
        <v>29</v>
      </c>
      <c r="K4" t="s">
        <v>3</v>
      </c>
      <c r="L4" t="s">
        <v>3</v>
      </c>
      <c r="M4" t="s">
        <v>3</v>
      </c>
      <c r="N4" t="s">
        <v>3</v>
      </c>
      <c r="O4" t="s">
        <v>29</v>
      </c>
      <c r="P4" t="s">
        <v>3</v>
      </c>
      <c r="Q4" t="s">
        <v>3</v>
      </c>
      <c r="R4" t="s">
        <v>3</v>
      </c>
      <c r="S4" t="s">
        <v>323</v>
      </c>
      <c r="T4" t="s">
        <v>327</v>
      </c>
      <c r="U4" t="s">
        <v>324</v>
      </c>
    </row>
    <row r="5" spans="1:21" x14ac:dyDescent="0.2">
      <c r="A5">
        <v>165</v>
      </c>
      <c r="B5">
        <v>1</v>
      </c>
      <c r="C5" t="s">
        <v>3</v>
      </c>
      <c r="D5" t="s">
        <v>3</v>
      </c>
      <c r="E5" t="s">
        <v>29</v>
      </c>
      <c r="F5" t="s">
        <v>29</v>
      </c>
      <c r="G5" t="s">
        <v>29</v>
      </c>
      <c r="H5" t="s">
        <v>3</v>
      </c>
      <c r="I5" t="s">
        <v>29</v>
      </c>
      <c r="J5" t="s">
        <v>29</v>
      </c>
      <c r="K5" t="s">
        <v>3</v>
      </c>
      <c r="L5" t="s">
        <v>3</v>
      </c>
      <c r="M5" t="s">
        <v>3</v>
      </c>
      <c r="N5" t="s">
        <v>3</v>
      </c>
      <c r="O5" t="s">
        <v>29</v>
      </c>
      <c r="P5" t="s">
        <v>3</v>
      </c>
      <c r="Q5" t="s">
        <v>3</v>
      </c>
      <c r="R5" t="s">
        <v>3</v>
      </c>
      <c r="S5" t="s">
        <v>323</v>
      </c>
      <c r="T5" t="s">
        <v>327</v>
      </c>
      <c r="U5" t="s">
        <v>324</v>
      </c>
    </row>
    <row r="6" spans="1:21" x14ac:dyDescent="0.2">
      <c r="A6">
        <v>166</v>
      </c>
      <c r="B6">
        <v>1</v>
      </c>
      <c r="C6" t="s">
        <v>3</v>
      </c>
      <c r="D6" t="s">
        <v>3</v>
      </c>
      <c r="E6" t="s">
        <v>29</v>
      </c>
      <c r="F6" t="s">
        <v>29</v>
      </c>
      <c r="G6" t="s">
        <v>29</v>
      </c>
      <c r="H6" t="s">
        <v>3</v>
      </c>
      <c r="I6" t="s">
        <v>29</v>
      </c>
      <c r="J6" t="s">
        <v>29</v>
      </c>
      <c r="K6" t="s">
        <v>3</v>
      </c>
      <c r="L6" t="s">
        <v>3</v>
      </c>
      <c r="M6" t="s">
        <v>3</v>
      </c>
      <c r="N6" t="s">
        <v>3</v>
      </c>
      <c r="O6" t="s">
        <v>29</v>
      </c>
      <c r="P6" t="s">
        <v>3</v>
      </c>
      <c r="Q6" t="s">
        <v>3</v>
      </c>
      <c r="R6" t="s">
        <v>3</v>
      </c>
      <c r="S6" t="s">
        <v>323</v>
      </c>
      <c r="T6" t="s">
        <v>327</v>
      </c>
      <c r="U6" t="s">
        <v>324</v>
      </c>
    </row>
    <row r="7" spans="1:21" x14ac:dyDescent="0.2">
      <c r="A7">
        <v>169</v>
      </c>
      <c r="B7">
        <v>1</v>
      </c>
      <c r="C7" t="s">
        <v>3</v>
      </c>
      <c r="D7" t="s">
        <v>3</v>
      </c>
      <c r="E7" t="s">
        <v>29</v>
      </c>
      <c r="F7" t="s">
        <v>29</v>
      </c>
      <c r="G7" t="s">
        <v>29</v>
      </c>
      <c r="H7" t="s">
        <v>3</v>
      </c>
      <c r="I7" t="s">
        <v>29</v>
      </c>
      <c r="J7" t="s">
        <v>29</v>
      </c>
      <c r="K7" t="s">
        <v>3</v>
      </c>
      <c r="L7" t="s">
        <v>3</v>
      </c>
      <c r="M7" t="s">
        <v>3</v>
      </c>
      <c r="N7" t="s">
        <v>3</v>
      </c>
      <c r="O7" t="s">
        <v>29</v>
      </c>
      <c r="P7" t="s">
        <v>3</v>
      </c>
      <c r="Q7" t="s">
        <v>3</v>
      </c>
      <c r="R7" t="s">
        <v>3</v>
      </c>
      <c r="S7" t="s">
        <v>323</v>
      </c>
      <c r="T7" t="s">
        <v>327</v>
      </c>
      <c r="U7" t="s">
        <v>324</v>
      </c>
    </row>
    <row r="8" spans="1:21" x14ac:dyDescent="0.2">
      <c r="A8">
        <v>170</v>
      </c>
      <c r="B8">
        <v>1</v>
      </c>
      <c r="C8" t="s">
        <v>3</v>
      </c>
      <c r="D8" t="s">
        <v>3</v>
      </c>
      <c r="E8" t="s">
        <v>29</v>
      </c>
      <c r="F8" t="s">
        <v>29</v>
      </c>
      <c r="G8" t="s">
        <v>29</v>
      </c>
      <c r="H8" t="s">
        <v>3</v>
      </c>
      <c r="I8" t="s">
        <v>29</v>
      </c>
      <c r="J8" t="s">
        <v>29</v>
      </c>
      <c r="K8" t="s">
        <v>3</v>
      </c>
      <c r="L8" t="s">
        <v>3</v>
      </c>
      <c r="M8" t="s">
        <v>3</v>
      </c>
      <c r="N8" t="s">
        <v>3</v>
      </c>
      <c r="O8" t="s">
        <v>29</v>
      </c>
      <c r="P8" t="s">
        <v>3</v>
      </c>
      <c r="Q8" t="s">
        <v>3</v>
      </c>
      <c r="R8" t="s">
        <v>3</v>
      </c>
      <c r="S8" t="s">
        <v>323</v>
      </c>
      <c r="T8" t="s">
        <v>327</v>
      </c>
      <c r="U8" t="s">
        <v>324</v>
      </c>
    </row>
    <row r="9" spans="1:21" x14ac:dyDescent="0.2">
      <c r="A9">
        <v>210</v>
      </c>
      <c r="B9">
        <v>1</v>
      </c>
      <c r="C9" t="s">
        <v>3</v>
      </c>
      <c r="D9" t="s">
        <v>3</v>
      </c>
      <c r="E9" t="s">
        <v>29</v>
      </c>
      <c r="F9" t="s">
        <v>29</v>
      </c>
      <c r="G9" t="s">
        <v>29</v>
      </c>
      <c r="H9" t="s">
        <v>3</v>
      </c>
      <c r="I9" t="s">
        <v>29</v>
      </c>
      <c r="J9" t="s">
        <v>29</v>
      </c>
      <c r="K9" t="s">
        <v>3</v>
      </c>
      <c r="L9" t="s">
        <v>3</v>
      </c>
      <c r="M9" t="s">
        <v>3</v>
      </c>
      <c r="N9" t="s">
        <v>3</v>
      </c>
      <c r="O9" t="s">
        <v>29</v>
      </c>
      <c r="P9" t="s">
        <v>3</v>
      </c>
      <c r="Q9" t="s">
        <v>3</v>
      </c>
      <c r="R9" t="s">
        <v>3</v>
      </c>
      <c r="S9" t="s">
        <v>323</v>
      </c>
      <c r="T9" t="s">
        <v>327</v>
      </c>
      <c r="U9" t="s">
        <v>324</v>
      </c>
    </row>
    <row r="10" spans="1:21" x14ac:dyDescent="0.2">
      <c r="A10">
        <v>211</v>
      </c>
      <c r="B10">
        <v>1</v>
      </c>
      <c r="C10" t="s">
        <v>3</v>
      </c>
      <c r="D10" t="s">
        <v>3</v>
      </c>
      <c r="E10" t="s">
        <v>29</v>
      </c>
      <c r="F10" t="s">
        <v>29</v>
      </c>
      <c r="G10" t="s">
        <v>29</v>
      </c>
      <c r="H10" t="s">
        <v>3</v>
      </c>
      <c r="I10" t="s">
        <v>29</v>
      </c>
      <c r="J10" t="s">
        <v>29</v>
      </c>
      <c r="K10" t="s">
        <v>3</v>
      </c>
      <c r="L10" t="s">
        <v>3</v>
      </c>
      <c r="M10" t="s">
        <v>3</v>
      </c>
      <c r="N10" t="s">
        <v>3</v>
      </c>
      <c r="O10" t="s">
        <v>29</v>
      </c>
      <c r="P10" t="s">
        <v>3</v>
      </c>
      <c r="Q10" t="s">
        <v>3</v>
      </c>
      <c r="R10" t="s">
        <v>3</v>
      </c>
      <c r="S10" t="s">
        <v>323</v>
      </c>
      <c r="T10" t="s">
        <v>327</v>
      </c>
      <c r="U10" t="s">
        <v>324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02-01-01_(Копия)</v>
      </c>
      <c r="G12" t="str">
        <f>Source!G12</f>
        <v>02-01-01 КЛ 220 кВ. Земляные работы.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2026-02-20T13:06:06Z</dcterms:created>
  <dcterms:modified xsi:type="dcterms:W3CDTF">2026-02-20T13:06:33Z</dcterms:modified>
</cp:coreProperties>
</file>